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xr:revisionPtr revIDLastSave="0" documentId="13_ncr:1000001_{E605908C-4144-F34D-9CB0-F3E28644C34B}" xr6:coauthVersionLast="45" xr6:coauthVersionMax="45" xr10:uidLastSave="{00000000-0000-0000-0000-000000000000}"/>
  <bookViews>
    <workbookView xWindow="480" yWindow="435" windowWidth="19815" windowHeight="7650" tabRatio="736" activeTab="4" xr2:uid="{00000000-000D-0000-FFFF-FFFF00000000}"/>
  </bookViews>
  <sheets>
    <sheet name="Visitors data" sheetId="1" r:id="rId1"/>
    <sheet name="Visit durations" sheetId="2" r:id="rId2"/>
    <sheet name="Favourites" sheetId="3" r:id="rId3"/>
    <sheet name="Pivot tables and Chart" sheetId="4" r:id="rId4"/>
    <sheet name="Budget summary report" sheetId="5" r:id="rId5"/>
    <sheet name="Analysis and Reccomendations" sheetId="6" r:id="rId6"/>
  </sheets>
  <definedNames>
    <definedName name="_xlnm._FilterDatabase" localSheetId="0" hidden="1">'Visitors data'!$A$3:$L$3</definedName>
  </definedNames>
  <calcPr calcId="191028"/>
  <pivotCaches>
    <pivotCache cacheId="0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3" l="1"/>
  <c r="C4" i="3"/>
  <c r="D4" i="3"/>
  <c r="E4" i="3"/>
  <c r="B5" i="3"/>
  <c r="C5" i="3"/>
  <c r="D5" i="3"/>
  <c r="E5" i="3"/>
  <c r="B6" i="3"/>
  <c r="C6" i="3"/>
  <c r="D6" i="3"/>
  <c r="E6" i="3"/>
  <c r="G4" i="1"/>
  <c r="K4" i="1"/>
  <c r="F5" i="1"/>
  <c r="G5" i="1"/>
  <c r="K5" i="1"/>
  <c r="F6" i="1"/>
  <c r="G6" i="1"/>
  <c r="K6" i="1"/>
  <c r="F7" i="1"/>
  <c r="G7" i="1"/>
  <c r="K7" i="1"/>
  <c r="F8" i="1"/>
  <c r="G8" i="1"/>
  <c r="K8" i="1"/>
  <c r="F9" i="1"/>
  <c r="G9" i="1"/>
  <c r="K9" i="1"/>
  <c r="F10" i="1"/>
  <c r="G10" i="1"/>
  <c r="K10" i="1"/>
  <c r="F11" i="1"/>
  <c r="G11" i="1"/>
  <c r="K11" i="1"/>
  <c r="F12" i="1"/>
  <c r="G12" i="1"/>
  <c r="K12" i="1"/>
  <c r="F13" i="1"/>
  <c r="G13" i="1"/>
  <c r="K13" i="1"/>
  <c r="F14" i="1"/>
  <c r="G14" i="1"/>
  <c r="K14" i="1"/>
  <c r="F15" i="1"/>
  <c r="G15" i="1"/>
  <c r="K15" i="1"/>
  <c r="F16" i="1"/>
  <c r="G16" i="1"/>
  <c r="K16" i="1"/>
  <c r="F17" i="1"/>
  <c r="G17" i="1"/>
  <c r="K17" i="1"/>
  <c r="F18" i="1"/>
  <c r="G18" i="1"/>
  <c r="K18" i="1"/>
  <c r="F19" i="1"/>
  <c r="G19" i="1"/>
  <c r="K19" i="1"/>
  <c r="F20" i="1"/>
  <c r="G20" i="1"/>
  <c r="K20" i="1"/>
  <c r="F21" i="1"/>
  <c r="G21" i="1"/>
  <c r="K21" i="1"/>
  <c r="F22" i="1"/>
  <c r="G22" i="1"/>
  <c r="K22" i="1"/>
  <c r="F23" i="1"/>
  <c r="G23" i="1"/>
  <c r="K23" i="1"/>
  <c r="F24" i="1"/>
  <c r="G24" i="1"/>
  <c r="K24" i="1"/>
  <c r="F25" i="1"/>
  <c r="G25" i="1"/>
  <c r="K25" i="1"/>
  <c r="F26" i="1"/>
  <c r="G26" i="1"/>
  <c r="K26" i="1"/>
  <c r="F27" i="1"/>
  <c r="G27" i="1"/>
  <c r="K27" i="1"/>
  <c r="F28" i="1"/>
  <c r="G28" i="1"/>
  <c r="K28" i="1"/>
  <c r="F29" i="1"/>
  <c r="G29" i="1"/>
  <c r="K29" i="1"/>
  <c r="F30" i="1"/>
  <c r="G30" i="1"/>
  <c r="K30" i="1"/>
  <c r="F31" i="1"/>
  <c r="G31" i="1"/>
  <c r="K31" i="1"/>
  <c r="F32" i="1"/>
  <c r="G32" i="1"/>
  <c r="K32" i="1"/>
  <c r="F33" i="1"/>
  <c r="G33" i="1"/>
  <c r="K33" i="1"/>
  <c r="F34" i="1"/>
  <c r="G34" i="1"/>
  <c r="K34" i="1"/>
  <c r="F35" i="1"/>
  <c r="G35" i="1"/>
  <c r="K35" i="1"/>
  <c r="F36" i="1"/>
  <c r="G36" i="1"/>
  <c r="K36" i="1"/>
  <c r="F37" i="1"/>
  <c r="G37" i="1"/>
  <c r="K37" i="1"/>
  <c r="F38" i="1"/>
  <c r="G38" i="1"/>
  <c r="K38" i="1"/>
  <c r="F39" i="1"/>
  <c r="G39" i="1"/>
  <c r="K39" i="1"/>
  <c r="F40" i="1"/>
  <c r="G40" i="1"/>
  <c r="K40" i="1"/>
  <c r="F41" i="1"/>
  <c r="G41" i="1"/>
  <c r="K41" i="1"/>
  <c r="F42" i="1"/>
  <c r="G42" i="1"/>
  <c r="K42" i="1"/>
  <c r="F43" i="1"/>
  <c r="G43" i="1"/>
  <c r="K43" i="1"/>
  <c r="F44" i="1"/>
  <c r="G44" i="1"/>
  <c r="K44" i="1"/>
  <c r="F45" i="1"/>
  <c r="G45" i="1"/>
  <c r="K45" i="1"/>
  <c r="F46" i="1"/>
  <c r="G46" i="1"/>
  <c r="K46" i="1"/>
  <c r="F47" i="1"/>
  <c r="G47" i="1"/>
  <c r="K47" i="1"/>
  <c r="F48" i="1"/>
  <c r="G48" i="1"/>
  <c r="K48" i="1"/>
  <c r="F49" i="1"/>
  <c r="G49" i="1"/>
  <c r="K49" i="1"/>
  <c r="F50" i="1"/>
  <c r="G50" i="1"/>
  <c r="K50" i="1"/>
  <c r="F51" i="1"/>
  <c r="G51" i="1"/>
  <c r="K51" i="1"/>
  <c r="F52" i="1"/>
  <c r="G52" i="1"/>
  <c r="K52" i="1"/>
  <c r="F53" i="1"/>
  <c r="G53" i="1"/>
  <c r="K53" i="1"/>
  <c r="D5" i="2"/>
  <c r="H5" i="2"/>
  <c r="G5" i="2"/>
  <c r="E5" i="2"/>
  <c r="F5" i="2"/>
  <c r="C5" i="2"/>
  <c r="B5" i="2"/>
  <c r="A5" i="2"/>
</calcChain>
</file>

<file path=xl/sharedStrings.xml><?xml version="1.0" encoding="utf-8"?>
<sst xmlns="http://schemas.openxmlformats.org/spreadsheetml/2006/main" count="380" uniqueCount="113">
  <si>
    <t>Visitors Data</t>
  </si>
  <si>
    <t>Operating System</t>
  </si>
  <si>
    <t>Browser</t>
  </si>
  <si>
    <t>Site Connection</t>
  </si>
  <si>
    <t>Add to Favourite</t>
  </si>
  <si>
    <t>Date</t>
  </si>
  <si>
    <t>Entry time</t>
  </si>
  <si>
    <t>Exit Time</t>
  </si>
  <si>
    <t>Numbers of pages viewed</t>
  </si>
  <si>
    <t>State</t>
  </si>
  <si>
    <t>Windows</t>
  </si>
  <si>
    <t>Linux</t>
  </si>
  <si>
    <t>Ios</t>
  </si>
  <si>
    <t>Android AS</t>
  </si>
  <si>
    <t>MS Internet explorer</t>
  </si>
  <si>
    <t>Firefox</t>
  </si>
  <si>
    <t>Safari</t>
  </si>
  <si>
    <t>Google Chrome</t>
  </si>
  <si>
    <t>DuckDuckGo</t>
  </si>
  <si>
    <t>WOW</t>
  </si>
  <si>
    <t>Yahoo</t>
  </si>
  <si>
    <t>Ask</t>
  </si>
  <si>
    <t>Bing</t>
  </si>
  <si>
    <t>Excite</t>
  </si>
  <si>
    <t>AOL</t>
  </si>
  <si>
    <t>Dogpile</t>
  </si>
  <si>
    <t>YES</t>
  </si>
  <si>
    <t>NO</t>
  </si>
  <si>
    <t>VIC</t>
  </si>
  <si>
    <t>SA</t>
  </si>
  <si>
    <t>NSW</t>
  </si>
  <si>
    <t>ACT</t>
  </si>
  <si>
    <t>QLD</t>
  </si>
  <si>
    <t>NT</t>
  </si>
  <si>
    <t>TAS</t>
  </si>
  <si>
    <t>WA</t>
  </si>
  <si>
    <t>City</t>
  </si>
  <si>
    <t>Melbourne</t>
  </si>
  <si>
    <t>Adelaide</t>
  </si>
  <si>
    <t>Brisbane</t>
  </si>
  <si>
    <t>Canberra</t>
  </si>
  <si>
    <t>Kingston</t>
  </si>
  <si>
    <t>Dickson</t>
  </si>
  <si>
    <t>Tuggeranong</t>
  </si>
  <si>
    <t>Watson</t>
  </si>
  <si>
    <t>Tharwa</t>
  </si>
  <si>
    <t>Acton</t>
  </si>
  <si>
    <t>Sydney</t>
  </si>
  <si>
    <t>Newcastle</t>
  </si>
  <si>
    <t>Wollongong</t>
  </si>
  <si>
    <t>Orange</t>
  </si>
  <si>
    <t>Armidale</t>
  </si>
  <si>
    <t>Albury</t>
  </si>
  <si>
    <t>Brokenhill</t>
  </si>
  <si>
    <t>Tamworth</t>
  </si>
  <si>
    <t>Dubbo</t>
  </si>
  <si>
    <t>Darwin</t>
  </si>
  <si>
    <t>Alice spring</t>
  </si>
  <si>
    <t>Palmerston city</t>
  </si>
  <si>
    <t>Jabiru</t>
  </si>
  <si>
    <t>Darwin city</t>
  </si>
  <si>
    <t>Gold coast</t>
  </si>
  <si>
    <t>Cairns</t>
  </si>
  <si>
    <t>Mackay</t>
  </si>
  <si>
    <t>Rockhampton</t>
  </si>
  <si>
    <t>Townsville</t>
  </si>
  <si>
    <t>Toowoomba</t>
  </si>
  <si>
    <t>Port Lincoln</t>
  </si>
  <si>
    <t>Port Augusta</t>
  </si>
  <si>
    <t>Norwood</t>
  </si>
  <si>
    <t>Victor Harbor</t>
  </si>
  <si>
    <t>Hobart</t>
  </si>
  <si>
    <t>Burnnie</t>
  </si>
  <si>
    <t>Queenstown</t>
  </si>
  <si>
    <t>Port Arthur</t>
  </si>
  <si>
    <t>Devonport</t>
  </si>
  <si>
    <t>Carrick</t>
  </si>
  <si>
    <t>Geelong</t>
  </si>
  <si>
    <t>Ballarat</t>
  </si>
  <si>
    <t>Bendigo</t>
  </si>
  <si>
    <t>Shepparton</t>
  </si>
  <si>
    <t>Perth</t>
  </si>
  <si>
    <t>Albany</t>
  </si>
  <si>
    <t>Broome</t>
  </si>
  <si>
    <t>Port Hedland</t>
  </si>
  <si>
    <t>Mandurah</t>
  </si>
  <si>
    <t>Bunbury</t>
  </si>
  <si>
    <t>Time spent on website</t>
  </si>
  <si>
    <t>Time Spent on Website</t>
  </si>
  <si>
    <t>Number of pages viewed</t>
  </si>
  <si>
    <t>Median</t>
  </si>
  <si>
    <t>Maximum</t>
  </si>
  <si>
    <t>Minimum</t>
  </si>
  <si>
    <t>Mean</t>
  </si>
  <si>
    <t>Visit Count / Visit pages</t>
  </si>
  <si>
    <t>Week 1</t>
  </si>
  <si>
    <t>Week 2</t>
  </si>
  <si>
    <t>Week 3</t>
  </si>
  <si>
    <t>Week 4</t>
  </si>
  <si>
    <t>Visit Counts</t>
  </si>
  <si>
    <t>Visit Pages</t>
  </si>
  <si>
    <t>Number of weeks</t>
  </si>
  <si>
    <t>Added as favourite Link</t>
  </si>
  <si>
    <t>Added</t>
  </si>
  <si>
    <t>Not added</t>
  </si>
  <si>
    <t>Total</t>
  </si>
  <si>
    <t>Grand Total</t>
  </si>
  <si>
    <t>Average of Time spent on website</t>
  </si>
  <si>
    <t>Table 1 : Average visit duration by Operating System</t>
  </si>
  <si>
    <t>Table 2 : Average visit duration by Site connection</t>
  </si>
  <si>
    <t>Table 3 : Average visit duration by Browser</t>
  </si>
  <si>
    <t>Table 4 : Average visit duration by State</t>
  </si>
  <si>
    <t>Particulars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</si>
</sst>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21" fontId="0" fillId="0" borderId="0" xfId="0" applyNumberFormat="1"/>
    <xf numFmtId="15" fontId="0" fillId="0" borderId="0" xfId="0" applyNumberFormat="1"/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21" fontId="0" fillId="0" borderId="9" xfId="0" applyNumberForma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4" borderId="13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0" fontId="0" fillId="0" borderId="0" xfId="0" pivotButton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0" xfId="0" pivotButton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1" fillId="0" borderId="0" xfId="0" pivotButton="1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5" fillId="9" borderId="8" xfId="0" applyFont="1" applyFill="1" applyBorder="1" applyAlignment="1">
      <alignment horizontal="center"/>
    </xf>
    <xf numFmtId="0" fontId="5" fillId="10" borderId="8" xfId="0" applyFont="1" applyFill="1" applyBorder="1" applyAlignment="1">
      <alignment horizontal="center"/>
    </xf>
    <xf numFmtId="0" fontId="1" fillId="11" borderId="8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2" fillId="8" borderId="2" xfId="0" applyFont="1" applyFill="1" applyBorder="1" applyAlignment="1">
      <alignment horizontal="center" vertical="center"/>
    </xf>
    <xf numFmtId="0" fontId="4" fillId="8" borderId="3" xfId="0" applyFont="1" applyFill="1" applyBorder="1"/>
    <xf numFmtId="0" fontId="4" fillId="8" borderId="4" xfId="0" applyFont="1" applyFill="1" applyBorder="1"/>
    <xf numFmtId="0" fontId="4" fillId="8" borderId="5" xfId="0" applyFont="1" applyFill="1" applyBorder="1"/>
    <xf numFmtId="0" fontId="4" fillId="8" borderId="6" xfId="0" applyFont="1" applyFill="1" applyBorder="1"/>
    <xf numFmtId="0" fontId="4" fillId="8" borderId="7" xfId="0" applyFont="1" applyFill="1" applyBorder="1"/>
    <xf numFmtId="0" fontId="1" fillId="0" borderId="15" xfId="0" applyFont="1" applyBorder="1" applyAlignment="1">
      <alignment horizontal="center"/>
    </xf>
  </cellXfs>
  <cellStyles count="1">
    <cellStyle name="Normal" xfId="0" builtinId="0"/>
  </cellStyles>
  <dxfs count="38">
    <dxf>
      <alignment horizontal="center" readingOrder="0"/>
    </dxf>
    <dxf>
      <alignment horizontal="center" readingOrder="0"/>
    </dxf>
    <dxf>
      <alignment horizontal="center" readingOrder="0"/>
    </dxf>
    <dxf>
      <numFmt numFmtId="164" formatCode="[$-F400]h:mm:ss\ AM/PM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vertic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numFmt numFmtId="164" formatCode="[$-F400]h:mm:ss\ AM/PM"/>
    </dxf>
    <dxf>
      <alignment horizontal="center" readingOrder="0"/>
    </dxf>
    <dxf>
      <alignment vertical="center" readingOrder="0"/>
    </dxf>
    <dxf>
      <alignment wrapText="1" readingOrder="0"/>
    </dxf>
    <dxf>
      <alignment wrapText="1" readingOrder="0"/>
    </dxf>
    <dxf>
      <alignment vertical="center" readingOrder="0"/>
    </dxf>
    <dxf>
      <alignment horizontal="center" readingOrder="0"/>
    </dxf>
    <dxf>
      <alignment vertical="center" readingOrder="0"/>
    </dxf>
    <dxf>
      <numFmt numFmtId="164" formatCode="[$-F400]h:mm:ss\ AM/PM"/>
    </dxf>
    <dxf>
      <alignment horizontal="center" readingOrder="0"/>
    </dxf>
    <dxf>
      <alignment vertical="center" readingOrder="0"/>
    </dxf>
    <dxf>
      <alignment wrapText="1" readingOrder="0"/>
    </dxf>
    <dxf>
      <alignment wrapText="1" readingOrder="0"/>
    </dxf>
    <dxf>
      <alignment horizontal="center" readingOrder="0"/>
    </dxf>
    <dxf>
      <alignment vertical="center" readingOrder="0"/>
    </dxf>
    <dxf>
      <numFmt numFmtId="164" formatCode="[$-F400]h:mm:ss\ AM/PM"/>
    </dxf>
    <dxf>
      <alignment horizontal="center" readingOrder="0"/>
    </dxf>
    <dxf>
      <alignment vertical="center" readingOrder="0"/>
    </dxf>
    <dxf>
      <alignment wrapText="1" readingOrder="0"/>
    </dxf>
    <dxf>
      <alignment wrapText="1" readingOrder="0"/>
    </dxf>
  </dxfs>
  <tableStyles count="0" defaultTableStyle="TableStyleMedium9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pivotCacheDefinition" Target="pivotCache/pivotCacheDefinition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calcChain" Target="calcChain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pivotSource>
    <c:name>[assignment.xlsx]Pivot tables and Chart!PivotTable1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Average visit duration by Operating System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'Pivot tables and Chart'!$C$6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cat>
            <c:strRef>
              <c:f>'Pivot tables and Chart'!$B$7:$B$11</c:f>
              <c:strCache>
                <c:ptCount val="4"/>
                <c:pt idx="0">
                  <c:v>Android AS</c:v>
                </c:pt>
                <c:pt idx="1">
                  <c:v>Ios</c:v>
                </c:pt>
                <c:pt idx="2">
                  <c:v>Linux</c:v>
                </c:pt>
                <c:pt idx="3">
                  <c:v>Windows</c:v>
                </c:pt>
              </c:strCache>
            </c:strRef>
          </c:cat>
          <c:val>
            <c:numRef>
              <c:f>'Pivot tables and Chart'!$C$7:$C$11</c:f>
              <c:numCache>
                <c:formatCode>[$-F400]h:mm:ss\ AM/PM</c:formatCode>
                <c:ptCount val="4"/>
                <c:pt idx="0">
                  <c:v>1.105534511784512E-2</c:v>
                </c:pt>
                <c:pt idx="1">
                  <c:v>9.0558862433862443E-3</c:v>
                </c:pt>
                <c:pt idx="2">
                  <c:v>1.0113260582010586E-2</c:v>
                </c:pt>
                <c:pt idx="3">
                  <c:v>1.2863005050505054E-2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BC-C845-A691-9543AA357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1599488"/>
        <c:axId val="81601280"/>
        <c:axId val="0"/>
      </c:bar3DChart>
      <c:catAx>
        <c:axId val="815994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1601280"/>
        <c:crosses val="autoZero"/>
        <c:auto val="1"/>
        <c:lblAlgn val="ctr"/>
        <c:lblOffset val="100"/>
        <c:noMultiLvlLbl val="0"/>
      </c:catAx>
      <c:valAx>
        <c:axId val="81601280"/>
        <c:scaling>
          <c:orientation val="minMax"/>
        </c:scaling>
        <c:delete val="0"/>
        <c:axPos val="l"/>
        <c:numFmt formatCode="[$-F400]h:mm:ss\ AM/PM" sourceLinked="1"/>
        <c:majorTickMark val="out"/>
        <c:minorTickMark val="none"/>
        <c:tickLblPos val="nextTo"/>
        <c:crossAx val="81599488"/>
        <c:crosses val="autoZero"/>
        <c:crossBetween val="between"/>
      </c:valAx>
    </c:plotArea>
    <c:plotVisOnly val="1"/>
    <c:dispBlanksAs val="gap"/>
    <c:showDLblsOverMax val="0"/>
  </c:chart>
  <c:spPr>
    <a:solidFill>
      <a:schemeClr val="lt1"/>
    </a:solidFill>
    <a:ln w="25400" cap="rnd" cmpd="sng" algn="ctr">
      <a:solidFill>
        <a:schemeClr val="accent2"/>
      </a:solidFill>
      <a:prstDash val="solid"/>
    </a:ln>
    <a:effectLst/>
  </c:spPr>
  <c:txPr>
    <a:bodyPr/>
    <a:lstStyle/>
    <a:p>
      <a:pPr>
        <a:defRPr b="1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[assignment.xlsx]Pivot tables and Chart!PivotTable2</c:name>
    <c:fmtId val="1"/>
  </c:pivotSource>
  <c:chart>
    <c:title>
      <c:tx>
        <c:rich>
          <a:bodyPr/>
          <a:lstStyle/>
          <a:p>
            <a:pPr>
              <a:defRPr/>
            </a:pPr>
            <a:r>
              <a:rPr lang="en-US" sz="1600"/>
              <a:t>Average visit duration by Site Connection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'Pivot tables and Chart'!$C$23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cat>
            <c:strRef>
              <c:f>'Pivot tables and Chart'!$B$24:$B$32</c:f>
              <c:strCache>
                <c:ptCount val="8"/>
                <c:pt idx="0">
                  <c:v>AOL</c:v>
                </c:pt>
                <c:pt idx="1">
                  <c:v>Ask</c:v>
                </c:pt>
                <c:pt idx="2">
                  <c:v>Bing</c:v>
                </c:pt>
                <c:pt idx="3">
                  <c:v>Dogpile</c:v>
                </c:pt>
                <c:pt idx="4">
                  <c:v>DuckDuckGo</c:v>
                </c:pt>
                <c:pt idx="5">
                  <c:v>Excite</c:v>
                </c:pt>
                <c:pt idx="6">
                  <c:v>WOW</c:v>
                </c:pt>
                <c:pt idx="7">
                  <c:v>Yahoo</c:v>
                </c:pt>
              </c:strCache>
            </c:strRef>
          </c:cat>
          <c:val>
            <c:numRef>
              <c:f>'Pivot tables and Chart'!$C$24:$C$32</c:f>
              <c:numCache>
                <c:formatCode>[$-F400]h:mm:ss\ AM/PM</c:formatCode>
                <c:ptCount val="8"/>
                <c:pt idx="0">
                  <c:v>4.0691137566137561E-3</c:v>
                </c:pt>
                <c:pt idx="1">
                  <c:v>1.2802372685185187E-2</c:v>
                </c:pt>
                <c:pt idx="2">
                  <c:v>1.2556216931216932E-2</c:v>
                </c:pt>
                <c:pt idx="3">
                  <c:v>5.0327932098765439E-3</c:v>
                </c:pt>
                <c:pt idx="4">
                  <c:v>2.6099537037037036E-2</c:v>
                </c:pt>
                <c:pt idx="5">
                  <c:v>7.5281084656084662E-3</c:v>
                </c:pt>
                <c:pt idx="6">
                  <c:v>1.314814814814815E-2</c:v>
                </c:pt>
                <c:pt idx="7">
                  <c:v>1.3887602880658439E-2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45-BB40-B4A4-380F1797A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1646336"/>
        <c:axId val="81647872"/>
        <c:axId val="0"/>
      </c:bar3DChart>
      <c:catAx>
        <c:axId val="816463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1647872"/>
        <c:crosses val="autoZero"/>
        <c:auto val="1"/>
        <c:lblAlgn val="ctr"/>
        <c:lblOffset val="100"/>
        <c:noMultiLvlLbl val="0"/>
      </c:catAx>
      <c:valAx>
        <c:axId val="81647872"/>
        <c:scaling>
          <c:orientation val="minMax"/>
        </c:scaling>
        <c:delete val="0"/>
        <c:axPos val="l"/>
        <c:numFmt formatCode="[$-F400]h:mm:ss\ AM/PM" sourceLinked="1"/>
        <c:majorTickMark val="out"/>
        <c:minorTickMark val="none"/>
        <c:tickLblPos val="nextTo"/>
        <c:crossAx val="81646336"/>
        <c:crosses val="autoZero"/>
        <c:crossBetween val="between"/>
      </c:valAx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3"/>
      </a:solidFill>
      <a:prstDash val="solid"/>
    </a:ln>
    <a:effectLst/>
  </c:spPr>
  <c:txPr>
    <a:bodyPr/>
    <a:lstStyle/>
    <a:p>
      <a:pPr>
        <a:defRPr b="1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pivotSource>
    <c:name>[assignment.xlsx]Pivot tables and Chart!PivotTable3</c:name>
    <c:fmtId val="3"/>
  </c:pivotSource>
  <c:chart>
    <c:title>
      <c:tx>
        <c:rich>
          <a:bodyPr/>
          <a:lstStyle/>
          <a:p>
            <a:pPr>
              <a:defRPr/>
            </a:pPr>
            <a:r>
              <a:rPr lang="en-US" sz="1600"/>
              <a:t>Average visit duration by Browser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'Pivot tables and Chart'!$C$44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cat>
            <c:strRef>
              <c:f>'Pivot tables and Chart'!$B$45:$B$49</c:f>
              <c:strCache>
                <c:ptCount val="4"/>
                <c:pt idx="0">
                  <c:v>Firefox</c:v>
                </c:pt>
                <c:pt idx="1">
                  <c:v>Google Chrome</c:v>
                </c:pt>
                <c:pt idx="2">
                  <c:v>MS Internet explorer</c:v>
                </c:pt>
                <c:pt idx="3">
                  <c:v>Safari</c:v>
                </c:pt>
              </c:strCache>
            </c:strRef>
          </c:cat>
          <c:val>
            <c:numRef>
              <c:f>'Pivot tables and Chart'!$C$45:$C$49</c:f>
              <c:numCache>
                <c:formatCode>[$-F400]h:mm:ss\ AM/PM</c:formatCode>
                <c:ptCount val="4"/>
                <c:pt idx="0">
                  <c:v>1.305073302469136E-2</c:v>
                </c:pt>
                <c:pt idx="1">
                  <c:v>7.5124007936507942E-3</c:v>
                </c:pt>
                <c:pt idx="2">
                  <c:v>1.3629629629629627E-2</c:v>
                </c:pt>
                <c:pt idx="3">
                  <c:v>9.5279431216931231E-3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03-0242-932E-5E3A9B3C8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1676160"/>
        <c:axId val="81677696"/>
        <c:axId val="0"/>
      </c:bar3DChart>
      <c:catAx>
        <c:axId val="81676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1677696"/>
        <c:crosses val="autoZero"/>
        <c:auto val="1"/>
        <c:lblAlgn val="ctr"/>
        <c:lblOffset val="100"/>
        <c:noMultiLvlLbl val="0"/>
      </c:catAx>
      <c:valAx>
        <c:axId val="81677696"/>
        <c:scaling>
          <c:orientation val="minMax"/>
        </c:scaling>
        <c:delete val="0"/>
        <c:axPos val="l"/>
        <c:numFmt formatCode="[$-F400]h:mm:ss\ AM/PM" sourceLinked="1"/>
        <c:majorTickMark val="out"/>
        <c:minorTickMark val="none"/>
        <c:tickLblPos val="nextTo"/>
        <c:crossAx val="81676160"/>
        <c:crosses val="autoZero"/>
        <c:crossBetween val="between"/>
      </c:valAx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5"/>
      </a:solidFill>
      <a:prstDash val="solid"/>
    </a:ln>
    <a:effectLst/>
  </c:spPr>
  <c:txPr>
    <a:bodyPr/>
    <a:lstStyle/>
    <a:p>
      <a:pPr>
        <a:defRPr b="1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[assignment.xlsx]Pivot tables and Chart!PivotTable4</c:name>
    <c:fmtId val="4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Average visit duration by State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'Pivot tables and Chart'!$C$64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cat>
            <c:strRef>
              <c:f>'Pivot tables and Chart'!$B$65:$B$73</c:f>
              <c:strCache>
                <c:ptCount val="8"/>
                <c:pt idx="0">
                  <c:v>ACT</c:v>
                </c:pt>
                <c:pt idx="1">
                  <c:v>NSW</c:v>
                </c:pt>
                <c:pt idx="2">
                  <c:v>NT</c:v>
                </c:pt>
                <c:pt idx="3">
                  <c:v>QLD</c:v>
                </c:pt>
                <c:pt idx="4">
                  <c:v>SA</c:v>
                </c:pt>
                <c:pt idx="5">
                  <c:v>TAS</c:v>
                </c:pt>
                <c:pt idx="6">
                  <c:v>VIC</c:v>
                </c:pt>
                <c:pt idx="7">
                  <c:v>WA</c:v>
                </c:pt>
              </c:strCache>
            </c:strRef>
          </c:cat>
          <c:val>
            <c:numRef>
              <c:f>'Pivot tables and Chart'!$C$65:$C$73</c:f>
              <c:numCache>
                <c:formatCode>[$-F400]h:mm:ss\ AM/PM</c:formatCode>
                <c:ptCount val="8"/>
                <c:pt idx="0">
                  <c:v>1.1441798941798944E-2</c:v>
                </c:pt>
                <c:pt idx="1">
                  <c:v>1.3621399176954735E-2</c:v>
                </c:pt>
                <c:pt idx="2">
                  <c:v>9.3379629629629646E-3</c:v>
                </c:pt>
                <c:pt idx="3">
                  <c:v>1.2685185185185186E-2</c:v>
                </c:pt>
                <c:pt idx="4">
                  <c:v>1.1099537037037038E-2</c:v>
                </c:pt>
                <c:pt idx="5">
                  <c:v>4.0972222222222217E-3</c:v>
                </c:pt>
                <c:pt idx="6">
                  <c:v>1.2740740740740742E-2</c:v>
                </c:pt>
                <c:pt idx="7">
                  <c:v>8.2523148148148148E-3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4F-464A-BB67-CAB7D7FAA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1689600"/>
        <c:axId val="81711872"/>
        <c:axId val="0"/>
      </c:bar3DChart>
      <c:catAx>
        <c:axId val="816896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1711872"/>
        <c:crosses val="autoZero"/>
        <c:auto val="1"/>
        <c:lblAlgn val="ctr"/>
        <c:lblOffset val="100"/>
        <c:noMultiLvlLbl val="0"/>
      </c:catAx>
      <c:valAx>
        <c:axId val="81711872"/>
        <c:scaling>
          <c:orientation val="minMax"/>
        </c:scaling>
        <c:delete val="0"/>
        <c:axPos val="l"/>
        <c:numFmt formatCode="[$-F400]h:mm:ss\ AM/PM" sourceLinked="1"/>
        <c:majorTickMark val="out"/>
        <c:minorTickMark val="none"/>
        <c:tickLblPos val="nextTo"/>
        <c:crossAx val="81689600"/>
        <c:crosses val="autoZero"/>
        <c:crossBetween val="between"/>
      </c:valAx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6"/>
      </a:solidFill>
      <a:prstDash val="solid"/>
    </a:ln>
    <a:effectLst/>
  </c:spPr>
  <c:txPr>
    <a:bodyPr/>
    <a:lstStyle/>
    <a:p>
      <a:pPr>
        <a:defRPr b="1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 /><Relationship Id="rId2" Type="http://schemas.openxmlformats.org/officeDocument/2006/relationships/chart" Target="../charts/chart2.xml" /><Relationship Id="rId1" Type="http://schemas.openxmlformats.org/officeDocument/2006/relationships/chart" Target="../charts/chart1.xml" /><Relationship Id="rId4" Type="http://schemas.openxmlformats.org/officeDocument/2006/relationships/chart" Target="../charts/chart4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3</xdr:row>
      <xdr:rowOff>9525</xdr:rowOff>
    </xdr:from>
    <xdr:to>
      <xdr:col>12</xdr:col>
      <xdr:colOff>590549</xdr:colOff>
      <xdr:row>15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9524</xdr:colOff>
      <xdr:row>19</xdr:row>
      <xdr:rowOff>180975</xdr:rowOff>
    </xdr:from>
    <xdr:to>
      <xdr:col>12</xdr:col>
      <xdr:colOff>590549</xdr:colOff>
      <xdr:row>33</xdr:row>
      <xdr:rowOff>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9525</xdr:colOff>
      <xdr:row>39</xdr:row>
      <xdr:rowOff>9525</xdr:rowOff>
    </xdr:from>
    <xdr:to>
      <xdr:col>12</xdr:col>
      <xdr:colOff>571500</xdr:colOff>
      <xdr:row>52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9525</xdr:colOff>
      <xdr:row>60</xdr:row>
      <xdr:rowOff>9525</xdr:rowOff>
    </xdr:from>
    <xdr:to>
      <xdr:col>12</xdr:col>
      <xdr:colOff>600075</xdr:colOff>
      <xdr:row>75</xdr:row>
      <xdr:rowOff>9525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 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p" refreshedDate="43921.263211921294" createdVersion="3" refreshedVersion="3" minRefreshableVersion="3" recordCount="50" xr:uid="{00000000-000A-0000-FFFF-FFFF00000000}">
  <cacheSource type="worksheet">
    <worksheetSource ref="A3:L53" sheet="Visitors data"/>
  </cacheSource>
  <cacheFields count="12">
    <cacheField name="Operating System" numFmtId="0">
      <sharedItems count="4">
        <s v="Windows"/>
        <s v="Linux"/>
        <s v="Ios"/>
        <s v="Android AS"/>
      </sharedItems>
    </cacheField>
    <cacheField name="Browser" numFmtId="0">
      <sharedItems count="4">
        <s v="MS Internet explorer"/>
        <s v="Firefox"/>
        <s v="Safari"/>
        <s v="Google Chrome"/>
      </sharedItems>
    </cacheField>
    <cacheField name="Site Connection" numFmtId="0">
      <sharedItems count="8">
        <s v="DuckDuckGo"/>
        <s v="WOW"/>
        <s v="Yahoo"/>
        <s v="Ask"/>
        <s v="Bing"/>
        <s v="Excite"/>
        <s v="AOL"/>
        <s v="Dogpile"/>
      </sharedItems>
    </cacheField>
    <cacheField name="Add to Favourite" numFmtId="0">
      <sharedItems/>
    </cacheField>
    <cacheField name="Date" numFmtId="15">
      <sharedItems containsSemiMixedTypes="0" containsNonDate="0" containsDate="1" containsString="0" minDate="2020-03-30T00:00:00" maxDate="2020-05-06T00:00:00"/>
    </cacheField>
    <cacheField name="Entry time" numFmtId="21">
      <sharedItems containsSemiMixedTypes="0" containsNonDate="0" containsDate="1" containsString="0" minDate="1899-12-30T20:06:08" maxDate="1899-12-31T14:50:03"/>
    </cacheField>
    <cacheField name="Exit Time" numFmtId="21">
      <sharedItems containsSemiMixedTypes="0" containsNonDate="0" containsDate="1" containsString="0" minDate="1899-12-30T20:10:27" maxDate="1899-12-31T14:57:58"/>
    </cacheField>
    <cacheField name="Numbers of pages viewed" numFmtId="0">
      <sharedItems containsSemiMixedTypes="0" containsString="0" containsNumber="1" containsInteger="1" minValue="1" maxValue="33"/>
    </cacheField>
    <cacheField name="State" numFmtId="0">
      <sharedItems count="8">
        <s v="VIC"/>
        <s v="SA"/>
        <s v="NSW"/>
        <s v="ACT"/>
        <s v="QLD"/>
        <s v="NT"/>
        <s v="TAS"/>
        <s v="WA"/>
      </sharedItems>
    </cacheField>
    <cacheField name="City" numFmtId="0">
      <sharedItems/>
    </cacheField>
    <cacheField name="Time spent on website" numFmtId="21">
      <sharedItems containsSemiMixedTypes="0" containsNonDate="0" containsDate="1" containsString="0" minDate="1899-12-30T00:03:10" maxDate="1899-12-30T01:12:00" count="19">
        <d v="1899-12-30T01:12:00"/>
        <d v="1899-12-30T00:57:36"/>
        <d v="1899-12-30T00:43:12"/>
        <d v="1899-12-30T00:04:19"/>
        <d v="1899-12-30T00:07:12"/>
        <d v="1899-12-30T00:05:02"/>
        <d v="1899-12-30T00:05:37"/>
        <d v="1899-12-30T00:03:10"/>
        <d v="1899-12-30T00:28:48"/>
        <d v="1899-12-30T00:04:45"/>
        <d v="1899-12-30T00:06:20"/>
        <d v="1899-12-30T00:05:54"/>
        <d v="1899-12-30T00:06:29"/>
        <d v="1899-12-30T00:06:55"/>
        <d v="1899-12-30T00:07:03"/>
        <d v="1899-12-30T00:07:55"/>
        <d v="1899-12-30T00:07:29"/>
        <d v="1899-12-30T00:32:00"/>
        <d v="1899-12-30T00:14:24"/>
      </sharedItems>
    </cacheField>
    <cacheField name="Number of weeks" numFmtId="0">
      <sharedItems containsSemiMixedTypes="0" containsString="0" containsNumber="1" containsInteger="1" minValue="1" maxValue="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x v="0"/>
    <x v="0"/>
    <x v="0"/>
    <s v="YES"/>
    <d v="2020-03-30T00:00:00"/>
    <d v="1899-12-30T20:13:20"/>
    <d v="1899-12-30T21:25:20"/>
    <n v="5"/>
    <x v="0"/>
    <s v="Melbourne"/>
    <x v="0"/>
    <n v="1"/>
  </r>
  <r>
    <x v="1"/>
    <x v="1"/>
    <x v="1"/>
    <s v="NO"/>
    <d v="2020-03-30T00:00:00"/>
    <d v="1899-12-31T08:13:20"/>
    <d v="1899-12-31T09:10:56"/>
    <n v="3"/>
    <x v="1"/>
    <s v="Adelaide"/>
    <x v="1"/>
    <n v="1"/>
  </r>
  <r>
    <x v="2"/>
    <x v="2"/>
    <x v="2"/>
    <s v="YES"/>
    <d v="2020-04-01T00:00:00"/>
    <d v="1899-12-31T09:25:20"/>
    <d v="1899-12-31T10:08:32"/>
    <n v="8"/>
    <x v="2"/>
    <s v="Sydney"/>
    <x v="2"/>
    <n v="1"/>
  </r>
  <r>
    <x v="3"/>
    <x v="3"/>
    <x v="3"/>
    <s v="NO"/>
    <d v="2020-04-02T00:00:00"/>
    <d v="1899-12-30T20:06:08"/>
    <d v="1899-12-30T20:10:27"/>
    <n v="5"/>
    <x v="3"/>
    <s v="Canberra"/>
    <x v="3"/>
    <n v="1"/>
  </r>
  <r>
    <x v="0"/>
    <x v="1"/>
    <x v="4"/>
    <s v="YES"/>
    <d v="2020-04-03T00:00:00"/>
    <d v="1899-12-31T09:32:32"/>
    <d v="1899-12-31T09:39:44"/>
    <n v="4"/>
    <x v="4"/>
    <s v="Brisbane"/>
    <x v="4"/>
    <n v="1"/>
  </r>
  <r>
    <x v="1"/>
    <x v="2"/>
    <x v="5"/>
    <s v="YES"/>
    <d v="2020-04-03T00:00:00"/>
    <d v="1899-12-31T09:33:15"/>
    <d v="1899-12-31T10:16:27"/>
    <n v="7"/>
    <x v="5"/>
    <s v="Darwin"/>
    <x v="2"/>
    <n v="1"/>
  </r>
  <r>
    <x v="2"/>
    <x v="3"/>
    <x v="6"/>
    <s v="NO"/>
    <d v="2020-04-04T00:00:00"/>
    <d v="1899-12-31T08:20:32"/>
    <d v="1899-12-31T08:24:51"/>
    <n v="9"/>
    <x v="6"/>
    <s v="Hobart"/>
    <x v="3"/>
    <n v="1"/>
  </r>
  <r>
    <x v="1"/>
    <x v="2"/>
    <x v="7"/>
    <s v="YES"/>
    <d v="2020-04-05T00:00:00"/>
    <d v="1899-12-31T08:21:15"/>
    <d v="1899-12-31T08:28:27"/>
    <n v="4"/>
    <x v="7"/>
    <s v="Perth"/>
    <x v="4"/>
    <n v="1"/>
  </r>
  <r>
    <x v="2"/>
    <x v="3"/>
    <x v="2"/>
    <s v="NO"/>
    <d v="2020-04-07T00:00:00"/>
    <d v="1899-12-31T07:08:32"/>
    <d v="1899-12-31T08:20:32"/>
    <n v="2"/>
    <x v="2"/>
    <s v="Newcastle"/>
    <x v="0"/>
    <n v="2"/>
  </r>
  <r>
    <x v="3"/>
    <x v="1"/>
    <x v="3"/>
    <s v="NO"/>
    <d v="2020-04-08T00:00:00"/>
    <d v="1899-12-31T07:09:15"/>
    <d v="1899-12-31T08:06:51"/>
    <n v="9"/>
    <x v="3"/>
    <s v="Kingston"/>
    <x v="1"/>
    <n v="2"/>
  </r>
  <r>
    <x v="0"/>
    <x v="0"/>
    <x v="4"/>
    <s v="YES"/>
    <d v="2020-04-09T00:00:00"/>
    <d v="1899-12-31T08:21:15"/>
    <d v="1899-12-31T09:04:27"/>
    <n v="21"/>
    <x v="4"/>
    <s v="Gold coast"/>
    <x v="2"/>
    <n v="2"/>
  </r>
  <r>
    <x v="2"/>
    <x v="2"/>
    <x v="5"/>
    <s v="YES"/>
    <d v="2020-04-11T00:00:00"/>
    <d v="1899-12-31T07:01:20"/>
    <d v="1899-12-31T07:05:39"/>
    <n v="7"/>
    <x v="5"/>
    <s v="Alice spring"/>
    <x v="3"/>
    <n v="2"/>
  </r>
  <r>
    <x v="3"/>
    <x v="3"/>
    <x v="6"/>
    <s v="NO"/>
    <d v="2020-04-11T00:00:00"/>
    <d v="1899-12-31T08:28:27"/>
    <d v="1899-12-31T08:33:30"/>
    <n v="9"/>
    <x v="6"/>
    <s v="Burnnie"/>
    <x v="5"/>
    <n v="2"/>
  </r>
  <r>
    <x v="0"/>
    <x v="2"/>
    <x v="7"/>
    <s v="NO"/>
    <d v="2020-04-12T00:00:00"/>
    <d v="1899-12-30T20:13:20"/>
    <d v="1899-12-30T20:18:57"/>
    <n v="4"/>
    <x v="7"/>
    <s v="Albany"/>
    <x v="6"/>
    <n v="2"/>
  </r>
  <r>
    <x v="1"/>
    <x v="0"/>
    <x v="0"/>
    <s v="YES"/>
    <d v="2020-04-13T00:00:00"/>
    <d v="1899-12-30T21:39:44"/>
    <d v="1899-12-30T21:42:54"/>
    <n v="18"/>
    <x v="0"/>
    <s v="Geelong"/>
    <x v="7"/>
    <n v="3"/>
  </r>
  <r>
    <x v="3"/>
    <x v="3"/>
    <x v="1"/>
    <s v="YES"/>
    <d v="2020-04-14T00:00:00"/>
    <d v="1899-12-30T21:54:08"/>
    <d v="1899-12-30T21:57:18"/>
    <n v="9"/>
    <x v="1"/>
    <s v="Port Lincoln"/>
    <x v="7"/>
    <n v="3"/>
  </r>
  <r>
    <x v="0"/>
    <x v="2"/>
    <x v="2"/>
    <s v="YES"/>
    <d v="2020-04-14T00:00:00"/>
    <d v="1899-12-31T09:54:08"/>
    <d v="1899-12-31T10:22:56"/>
    <n v="5"/>
    <x v="2"/>
    <s v="Wollongong"/>
    <x v="8"/>
    <n v="3"/>
  </r>
  <r>
    <x v="1"/>
    <x v="1"/>
    <x v="3"/>
    <s v="NO"/>
    <d v="2020-04-14T00:00:00"/>
    <d v="1899-12-31T11:06:08"/>
    <d v="1899-12-31T11:34:56"/>
    <n v="22"/>
    <x v="3"/>
    <s v="Dickson"/>
    <x v="8"/>
    <n v="3"/>
  </r>
  <r>
    <x v="3"/>
    <x v="0"/>
    <x v="4"/>
    <s v="YES"/>
    <d v="2020-04-15T00:00:00"/>
    <d v="1899-12-30T21:46:56"/>
    <d v="1899-12-30T22:30:08"/>
    <n v="3"/>
    <x v="4"/>
    <s v="Cairns"/>
    <x v="2"/>
    <n v="3"/>
  </r>
  <r>
    <x v="2"/>
    <x v="1"/>
    <x v="5"/>
    <s v="NO"/>
    <d v="2020-04-16T00:00:00"/>
    <d v="1899-12-31T11:13:20"/>
    <d v="1899-12-31T11:17:39"/>
    <n v="8"/>
    <x v="6"/>
    <s v="Queenstown"/>
    <x v="3"/>
    <n v="3"/>
  </r>
  <r>
    <x v="0"/>
    <x v="3"/>
    <x v="4"/>
    <s v="YES"/>
    <d v="2020-04-16T00:00:00"/>
    <d v="1899-12-31T11:14:03"/>
    <d v="1899-12-31T11:19:06"/>
    <n v="5"/>
    <x v="7"/>
    <s v="Broome"/>
    <x v="5"/>
    <n v="3"/>
  </r>
  <r>
    <x v="1"/>
    <x v="2"/>
    <x v="5"/>
    <s v="YES"/>
    <d v="2020-04-17T00:00:00"/>
    <d v="1899-12-31T10:01:20"/>
    <d v="1899-12-31T10:06:57"/>
    <n v="4"/>
    <x v="2"/>
    <s v="Orange"/>
    <x v="6"/>
    <n v="3"/>
  </r>
  <r>
    <x v="2"/>
    <x v="0"/>
    <x v="6"/>
    <s v="YES"/>
    <d v="2020-04-18T00:00:00"/>
    <d v="1899-12-31T10:02:03"/>
    <d v="1899-12-31T10:05:13"/>
    <n v="16"/>
    <x v="3"/>
    <s v="Tuggeranong"/>
    <x v="7"/>
    <n v="3"/>
  </r>
  <r>
    <x v="3"/>
    <x v="1"/>
    <x v="7"/>
    <s v="NO"/>
    <d v="2020-04-19T00:00:00"/>
    <d v="1899-12-31T08:49:20"/>
    <d v="1899-12-31T08:52:30"/>
    <n v="9"/>
    <x v="2"/>
    <s v="Armidale"/>
    <x v="7"/>
    <n v="3"/>
  </r>
  <r>
    <x v="1"/>
    <x v="3"/>
    <x v="2"/>
    <s v="YES"/>
    <d v="2020-04-20T00:00:00"/>
    <d v="1899-12-30T22:20:03"/>
    <d v="1899-12-30T22:23:13"/>
    <n v="4"/>
    <x v="0"/>
    <s v="Ballarat"/>
    <x v="7"/>
    <n v="4"/>
  </r>
  <r>
    <x v="2"/>
    <x v="3"/>
    <x v="3"/>
    <s v="YES"/>
    <d v="2020-04-20T00:00:00"/>
    <d v="1899-12-31T10:20:03"/>
    <d v="1899-12-31T10:24:48"/>
    <n v="3"/>
    <x v="4"/>
    <s v="Mackay"/>
    <x v="9"/>
    <n v="4"/>
  </r>
  <r>
    <x v="0"/>
    <x v="2"/>
    <x v="6"/>
    <s v="NO"/>
    <d v="2020-04-20T00:00:00"/>
    <d v="1899-12-31T11:32:03"/>
    <d v="1899-12-31T11:38:23"/>
    <n v="8"/>
    <x v="1"/>
    <s v="Port Augusta"/>
    <x v="10"/>
    <n v="4"/>
  </r>
  <r>
    <x v="1"/>
    <x v="0"/>
    <x v="7"/>
    <s v="YES"/>
    <d v="2020-04-21T00:00:00"/>
    <d v="1899-12-30T22:12:51"/>
    <d v="1899-12-30T22:18:45"/>
    <n v="5"/>
    <x v="1"/>
    <s v="Victor Harbor"/>
    <x v="11"/>
    <n v="4"/>
  </r>
  <r>
    <x v="2"/>
    <x v="1"/>
    <x v="2"/>
    <s v="NO"/>
    <d v="2020-04-22T00:00:00"/>
    <d v="1899-12-31T11:39:15"/>
    <d v="1899-12-31T11:45:44"/>
    <n v="4"/>
    <x v="2"/>
    <s v="Albury"/>
    <x v="12"/>
    <n v="4"/>
  </r>
  <r>
    <x v="0"/>
    <x v="0"/>
    <x v="3"/>
    <s v="NO"/>
    <d v="2020-04-23T00:00:00"/>
    <d v="1899-12-31T11:39:58"/>
    <d v="1899-12-31T11:46:53"/>
    <n v="7"/>
    <x v="0"/>
    <s v="Bendigo"/>
    <x v="13"/>
    <n v="4"/>
  </r>
  <r>
    <x v="1"/>
    <x v="1"/>
    <x v="4"/>
    <s v="YES"/>
    <d v="2020-04-23T00:00:00"/>
    <d v="1899-12-31T10:27:15"/>
    <d v="1899-12-31T10:34:19"/>
    <n v="12"/>
    <x v="3"/>
    <s v="Watson"/>
    <x v="14"/>
    <n v="4"/>
  </r>
  <r>
    <x v="2"/>
    <x v="2"/>
    <x v="5"/>
    <s v="YES"/>
    <d v="2020-04-23T00:00:00"/>
    <d v="1899-12-31T10:27:58"/>
    <d v="1899-12-31T10:35:10"/>
    <n v="15"/>
    <x v="4"/>
    <s v="Rockhampton"/>
    <x v="4"/>
    <n v="4"/>
  </r>
  <r>
    <x v="3"/>
    <x v="3"/>
    <x v="6"/>
    <s v="NO"/>
    <d v="2020-04-24T00:00:00"/>
    <d v="1899-12-31T12:46:56"/>
    <d v="1899-12-31T12:54:51"/>
    <n v="5"/>
    <x v="5"/>
    <s v="Palmerston city"/>
    <x v="15"/>
    <n v="4"/>
  </r>
  <r>
    <x v="1"/>
    <x v="2"/>
    <x v="1"/>
    <s v="NO"/>
    <d v="2020-04-25T00:00:00"/>
    <d v="1899-12-30T23:27:44"/>
    <d v="1899-12-30T23:35:13"/>
    <n v="33"/>
    <x v="6"/>
    <s v="Port Arthur"/>
    <x v="16"/>
    <n v="4"/>
  </r>
  <r>
    <x v="2"/>
    <x v="1"/>
    <x v="2"/>
    <s v="YES"/>
    <d v="2020-04-25T00:00:00"/>
    <d v="1899-12-31T12:54:08"/>
    <d v="1899-12-31T13:01:11"/>
    <n v="7"/>
    <x v="7"/>
    <s v="Port Hedland"/>
    <x v="14"/>
    <n v="4"/>
  </r>
  <r>
    <x v="1"/>
    <x v="3"/>
    <x v="3"/>
    <s v="YES"/>
    <d v="2020-04-26T00:00:00"/>
    <d v="1899-12-31T12:54:51"/>
    <d v="1899-12-31T13:00:45"/>
    <n v="9"/>
    <x v="2"/>
    <s v="Brokenhill"/>
    <x v="11"/>
    <n v="4"/>
  </r>
  <r>
    <x v="2"/>
    <x v="2"/>
    <x v="4"/>
    <s v="NO"/>
    <d v="2020-04-27T00:00:00"/>
    <d v="1899-12-31T11:42:08"/>
    <d v="1899-12-31T11:48:37"/>
    <n v="2"/>
    <x v="0"/>
    <s v="Shepparton"/>
    <x v="12"/>
    <n v="5"/>
  </r>
  <r>
    <x v="3"/>
    <x v="0"/>
    <x v="5"/>
    <s v="YES"/>
    <d v="2020-04-28T00:00:00"/>
    <d v="1899-12-31T11:42:51"/>
    <d v="1899-12-31T11:49:46"/>
    <n v="5"/>
    <x v="1"/>
    <s v="Norwood"/>
    <x v="13"/>
    <n v="5"/>
  </r>
  <r>
    <x v="0"/>
    <x v="1"/>
    <x v="6"/>
    <s v="NO"/>
    <d v="2020-04-28T00:00:00"/>
    <d v="1899-12-31T01:22:56"/>
    <d v="1899-12-31T01:29:59"/>
    <n v="15"/>
    <x v="2"/>
    <s v="Tamworth"/>
    <x v="14"/>
    <n v="5"/>
  </r>
  <r>
    <x v="1"/>
    <x v="3"/>
    <x v="7"/>
    <s v="YES"/>
    <d v="2020-04-28T00:00:00"/>
    <d v="1899-12-31T14:49:20"/>
    <d v="1899-12-31T14:56:32"/>
    <n v="13"/>
    <x v="3"/>
    <s v="Tharwa"/>
    <x v="4"/>
    <n v="5"/>
  </r>
  <r>
    <x v="2"/>
    <x v="2"/>
    <x v="2"/>
    <s v="YES"/>
    <d v="2020-04-29T00:00:00"/>
    <d v="1899-12-31T14:50:03"/>
    <d v="1899-12-31T14:57:58"/>
    <n v="11"/>
    <x v="4"/>
    <s v="Townsville"/>
    <x v="15"/>
    <n v="5"/>
  </r>
  <r>
    <x v="3"/>
    <x v="0"/>
    <x v="1"/>
    <s v="NO"/>
    <d v="2020-04-30T00:00:00"/>
    <d v="1899-12-30T20:27:44"/>
    <d v="1899-12-30T20:35:13"/>
    <n v="3"/>
    <x v="5"/>
    <s v="Jabiru"/>
    <x v="16"/>
    <n v="5"/>
  </r>
  <r>
    <x v="2"/>
    <x v="3"/>
    <x v="2"/>
    <s v="YES"/>
    <d v="2020-04-30T00:00:00"/>
    <d v="1899-12-31T08:27:44"/>
    <d v="1899-12-31T08:34:47"/>
    <n v="25"/>
    <x v="6"/>
    <s v="Devonport"/>
    <x v="14"/>
    <n v="5"/>
  </r>
  <r>
    <x v="3"/>
    <x v="1"/>
    <x v="3"/>
    <s v="NO"/>
    <d v="2020-05-01T00:00:00"/>
    <d v="1899-12-31T09:39:44"/>
    <d v="1899-12-31T10:11:44"/>
    <n v="32"/>
    <x v="7"/>
    <s v="Mandurah"/>
    <x v="17"/>
    <n v="5"/>
  </r>
  <r>
    <x v="0"/>
    <x v="2"/>
    <x v="4"/>
    <s v="NO"/>
    <d v="2020-05-02T00:00:00"/>
    <d v="1899-12-30T20:20:32"/>
    <d v="1899-12-30T20:34:56"/>
    <n v="1"/>
    <x v="4"/>
    <s v="Toowoomba"/>
    <x v="18"/>
    <n v="5"/>
  </r>
  <r>
    <x v="3"/>
    <x v="0"/>
    <x v="5"/>
    <s v="YES"/>
    <d v="2020-05-03T00:00:00"/>
    <d v="1899-12-31T09:46:56"/>
    <d v="1899-12-31T09:51:15"/>
    <n v="7"/>
    <x v="5"/>
    <s v="Darwin city"/>
    <x v="3"/>
    <n v="5"/>
  </r>
  <r>
    <x v="0"/>
    <x v="1"/>
    <x v="6"/>
    <s v="NO"/>
    <d v="2020-05-04T00:00:00"/>
    <d v="1899-12-31T09:47:39"/>
    <d v="1899-12-31T09:54:51"/>
    <n v="4"/>
    <x v="6"/>
    <s v="Carrick"/>
    <x v="4"/>
    <n v="6"/>
  </r>
  <r>
    <x v="1"/>
    <x v="3"/>
    <x v="7"/>
    <s v="YES"/>
    <d v="2020-05-04T00:00:00"/>
    <d v="1899-12-31T08:34:56"/>
    <d v="1899-12-31T08:49:20"/>
    <n v="9"/>
    <x v="7"/>
    <s v="Bunbury"/>
    <x v="18"/>
    <n v="6"/>
  </r>
  <r>
    <x v="2"/>
    <x v="2"/>
    <x v="2"/>
    <s v="NO"/>
    <d v="2020-05-04T00:00:00"/>
    <d v="1899-12-30T21:54:08"/>
    <d v="1899-12-30T21:58:27"/>
    <n v="2"/>
    <x v="2"/>
    <s v="Dubbo"/>
    <x v="3"/>
    <n v="6"/>
  </r>
  <r>
    <x v="1"/>
    <x v="3"/>
    <x v="3"/>
    <s v="YES"/>
    <d v="2020-05-05T00:00:00"/>
    <d v="1899-12-31T09:54:08"/>
    <d v="1899-12-31T10:01:20"/>
    <n v="5"/>
    <x v="3"/>
    <s v="Acton"/>
    <x v="4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 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 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 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 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chartFormat="1" rowHeaderCaption="Operating System">
  <location ref="B6:C11" firstHeaderRow="1" firstDataRow="1" firstDataCol="1"/>
  <pivotFields count="12">
    <pivotField axis="axisRow" showAll="0">
      <items count="5">
        <item x="3"/>
        <item x="2"/>
        <item x="1"/>
        <item x="0"/>
        <item t="default"/>
      </items>
    </pivotField>
    <pivotField showAll="0"/>
    <pivotField showAll="0"/>
    <pivotField showAll="0"/>
    <pivotField numFmtId="15" showAll="0"/>
    <pivotField numFmtId="21" showAll="0"/>
    <pivotField numFmtId="21" showAll="0"/>
    <pivotField showAll="0"/>
    <pivotField showAll="0"/>
    <pivotField showAll="0"/>
    <pivotField dataField="1" numFmtId="21" showAll="0">
      <items count="20">
        <item x="7"/>
        <item x="3"/>
        <item x="9"/>
        <item x="5"/>
        <item x="6"/>
        <item x="11"/>
        <item x="10"/>
        <item x="12"/>
        <item x="13"/>
        <item x="14"/>
        <item x="4"/>
        <item x="16"/>
        <item x="15"/>
        <item x="18"/>
        <item x="8"/>
        <item x="17"/>
        <item x="2"/>
        <item x="1"/>
        <item x="0"/>
        <item t="default"/>
      </items>
    </pivotField>
    <pivotField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Average of Time spent on website" fld="10" subtotal="average" baseField="0" baseItem="0" numFmtId="164"/>
  </dataFields>
  <formats count="10">
    <format dxfId="9">
      <pivotArea dataOnly="0" labelOnly="1" outline="0" axis="axisValues" fieldPosition="0"/>
    </format>
    <format dxfId="8">
      <pivotArea field="0" type="button" dataOnly="0" labelOnly="1" outline="0" axis="axisRow" fieldPosition="0"/>
    </format>
    <format dxfId="7">
      <pivotArea field="0" type="button" dataOnly="0" labelOnly="1" outline="0" axis="axisRow" fieldPosition="0"/>
    </format>
    <format dxfId="6">
      <pivotArea dataOnly="0" labelOnly="1" outline="0" axis="axisValues" fieldPosition="0"/>
    </format>
    <format dxfId="5">
      <pivotArea collapsedLevelsAreSubtotals="1" fieldPosition="0">
        <references count="1">
          <reference field="0" count="0"/>
        </references>
      </pivotArea>
    </format>
    <format dxfId="4">
      <pivotArea dataOnly="0" labelOnly="1" fieldPosition="0">
        <references count="1">
          <reference field="0" count="0"/>
        </references>
      </pivotArea>
    </format>
    <format dxfId="3">
      <pivotArea outline="0" fieldPosition="0">
        <references count="1">
          <reference field="4294967294" count="1">
            <x v="0"/>
          </reference>
        </references>
      </pivotArea>
    </format>
    <format dxfId="2">
      <pivotArea outline="0" collapsedLevelsAreSubtotals="1" fieldPosition="0"/>
    </format>
    <format dxfId="1">
      <pivotArea field="0" type="button" dataOnly="0" labelOnly="1" outline="0" axis="axisRow" fieldPosition="0"/>
    </format>
    <format dxfId="0">
      <pivotArea dataOnly="0" labelOnly="1" grandRow="1" outline="0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Dark13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3000000}" name="PivotTable4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chartFormat="5" rowHeaderCaption="State">
  <location ref="B64:C73" firstHeaderRow="1" firstDataRow="1" firstDataCol="1"/>
  <pivotFields count="12">
    <pivotField showAll="0">
      <items count="5">
        <item x="3"/>
        <item x="2"/>
        <item x="1"/>
        <item x="0"/>
        <item t="default"/>
      </items>
    </pivotField>
    <pivotField showAll="0">
      <items count="5">
        <item x="1"/>
        <item x="3"/>
        <item x="0"/>
        <item x="2"/>
        <item t="default"/>
      </items>
    </pivotField>
    <pivotField showAll="0">
      <items count="9">
        <item x="6"/>
        <item x="3"/>
        <item x="4"/>
        <item x="7"/>
        <item x="0"/>
        <item x="5"/>
        <item x="1"/>
        <item x="2"/>
        <item t="default"/>
      </items>
    </pivotField>
    <pivotField showAll="0"/>
    <pivotField numFmtId="15" showAll="0"/>
    <pivotField numFmtId="21" showAll="0"/>
    <pivotField numFmtId="21" showAll="0"/>
    <pivotField showAll="0"/>
    <pivotField axis="axisRow" showAll="0">
      <items count="9">
        <item x="3"/>
        <item x="2"/>
        <item x="5"/>
        <item x="4"/>
        <item x="1"/>
        <item x="6"/>
        <item x="0"/>
        <item x="7"/>
        <item t="default"/>
      </items>
    </pivotField>
    <pivotField showAll="0"/>
    <pivotField dataField="1" numFmtId="21" showAll="0">
      <items count="20">
        <item x="7"/>
        <item x="3"/>
        <item x="9"/>
        <item x="5"/>
        <item x="6"/>
        <item x="11"/>
        <item x="10"/>
        <item x="12"/>
        <item x="13"/>
        <item x="14"/>
        <item x="4"/>
        <item x="16"/>
        <item x="15"/>
        <item x="18"/>
        <item x="8"/>
        <item x="17"/>
        <item x="2"/>
        <item x="1"/>
        <item x="0"/>
        <item t="default"/>
      </items>
    </pivotField>
    <pivotField showAll="0"/>
  </pivotFields>
  <rowFields count="1">
    <field x="8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Average of Time spent on website" fld="10" subtotal="average" baseField="0" baseItem="0" numFmtId="164"/>
  </dataFields>
  <formats count="13">
    <format dxfId="22">
      <pivotArea dataOnly="0" labelOnly="1" outline="0" axis="axisValues" fieldPosition="0"/>
    </format>
    <format dxfId="21">
      <pivotArea field="0" type="button" dataOnly="0" labelOnly="1" outline="0"/>
    </format>
    <format dxfId="20">
      <pivotArea field="0" type="button" dataOnly="0" labelOnly="1" outline="0"/>
    </format>
    <format dxfId="19">
      <pivotArea dataOnly="0" labelOnly="1" outline="0" axis="axisValues" fieldPosition="0"/>
    </format>
    <format dxfId="18">
      <pivotArea outline="0" fieldPosition="0">
        <references count="1">
          <reference field="4294967294" count="1">
            <x v="0"/>
          </reference>
        </references>
      </pivotArea>
    </format>
    <format dxfId="17">
      <pivotArea field="2" type="button" dataOnly="0" labelOnly="1" outline="0"/>
    </format>
    <format dxfId="16">
      <pivotArea type="all" dataOnly="0" outline="0" fieldPosition="0"/>
    </format>
    <format dxfId="15">
      <pivotArea field="1" type="button" dataOnly="0" labelOnly="1" outline="0"/>
    </format>
    <format dxfId="14">
      <pivotArea field="8" type="button" dataOnly="0" labelOnly="1" outline="0" axis="axisRow" fieldPosition="0"/>
    </format>
    <format dxfId="13">
      <pivotArea field="8" type="button" dataOnly="0" labelOnly="1" outline="0" axis="axisRow" fieldPosition="0"/>
    </format>
    <format dxfId="12">
      <pivotArea dataOnly="0" labelOnly="1" outline="0" axis="axisValues" fieldPosition="0"/>
    </format>
    <format dxfId="11">
      <pivotArea grandRow="1" outline="0" collapsedLevelsAreSubtotals="1" fieldPosition="0"/>
    </format>
    <format dxfId="10">
      <pivotArea dataOnly="0" labelOnly="1" grandRow="1" outline="0" fieldPosition="0"/>
    </format>
  </format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21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2000000}" name="PivotTable3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chartFormat="4" rowHeaderCaption="Browser">
  <location ref="B44:C49" firstHeaderRow="1" firstDataRow="1" firstDataCol="1"/>
  <pivotFields count="12">
    <pivotField showAll="0">
      <items count="5">
        <item x="3"/>
        <item x="2"/>
        <item x="1"/>
        <item x="0"/>
        <item t="default"/>
      </items>
    </pivotField>
    <pivotField axis="axisRow" showAll="0">
      <items count="5">
        <item x="1"/>
        <item x="3"/>
        <item x="0"/>
        <item x="2"/>
        <item t="default"/>
      </items>
    </pivotField>
    <pivotField showAll="0">
      <items count="9">
        <item x="6"/>
        <item x="3"/>
        <item x="4"/>
        <item x="7"/>
        <item x="0"/>
        <item x="5"/>
        <item x="1"/>
        <item x="2"/>
        <item t="default"/>
      </items>
    </pivotField>
    <pivotField showAll="0"/>
    <pivotField numFmtId="15" showAll="0"/>
    <pivotField numFmtId="21" showAll="0"/>
    <pivotField numFmtId="21" showAll="0"/>
    <pivotField showAll="0"/>
    <pivotField showAll="0"/>
    <pivotField showAll="0"/>
    <pivotField dataField="1" numFmtId="21" showAll="0">
      <items count="20">
        <item x="7"/>
        <item x="3"/>
        <item x="9"/>
        <item x="5"/>
        <item x="6"/>
        <item x="11"/>
        <item x="10"/>
        <item x="12"/>
        <item x="13"/>
        <item x="14"/>
        <item x="4"/>
        <item x="16"/>
        <item x="15"/>
        <item x="18"/>
        <item x="8"/>
        <item x="17"/>
        <item x="2"/>
        <item x="1"/>
        <item x="0"/>
        <item t="default"/>
      </items>
    </pivotField>
    <pivotField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Average of Time spent on website" fld="10" subtotal="average" baseField="0" baseItem="0" numFmtId="164"/>
  </dataFields>
  <formats count="8">
    <format dxfId="30">
      <pivotArea dataOnly="0" labelOnly="1" outline="0" axis="axisValues" fieldPosition="0"/>
    </format>
    <format dxfId="29">
      <pivotArea field="0" type="button" dataOnly="0" labelOnly="1" outline="0"/>
    </format>
    <format dxfId="28">
      <pivotArea field="0" type="button" dataOnly="0" labelOnly="1" outline="0"/>
    </format>
    <format dxfId="27">
      <pivotArea dataOnly="0" labelOnly="1" outline="0" axis="axisValues" fieldPosition="0"/>
    </format>
    <format dxfId="26">
      <pivotArea outline="0" fieldPosition="0">
        <references count="1">
          <reference field="4294967294" count="1">
            <x v="0"/>
          </reference>
        </references>
      </pivotArea>
    </format>
    <format dxfId="25">
      <pivotArea field="2" type="button" dataOnly="0" labelOnly="1" outline="0"/>
    </format>
    <format dxfId="24">
      <pivotArea type="all" dataOnly="0" outline="0" fieldPosition="0"/>
    </format>
    <format dxfId="23">
      <pivotArea field="1" type="button" dataOnly="0" labelOnly="1" outline="0" axis="axisRow" fieldPosition="0"/>
    </format>
  </format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Dark13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1000000}" name="PivotTable2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chartFormat="2" rowHeaderCaption="Site Connection">
  <location ref="B23:C32" firstHeaderRow="1" firstDataRow="1" firstDataCol="1"/>
  <pivotFields count="12">
    <pivotField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9">
        <item x="6"/>
        <item x="3"/>
        <item x="4"/>
        <item x="7"/>
        <item x="0"/>
        <item x="5"/>
        <item x="1"/>
        <item x="2"/>
        <item t="default"/>
      </items>
    </pivotField>
    <pivotField showAll="0"/>
    <pivotField numFmtId="15" showAll="0"/>
    <pivotField numFmtId="21" showAll="0"/>
    <pivotField numFmtId="21" showAll="0"/>
    <pivotField showAll="0"/>
    <pivotField showAll="0"/>
    <pivotField showAll="0"/>
    <pivotField dataField="1" numFmtId="21" showAll="0">
      <items count="20">
        <item x="7"/>
        <item x="3"/>
        <item x="9"/>
        <item x="5"/>
        <item x="6"/>
        <item x="11"/>
        <item x="10"/>
        <item x="12"/>
        <item x="13"/>
        <item x="14"/>
        <item x="4"/>
        <item x="16"/>
        <item x="15"/>
        <item x="18"/>
        <item x="8"/>
        <item x="17"/>
        <item x="2"/>
        <item x="1"/>
        <item x="0"/>
        <item t="default"/>
      </items>
    </pivotField>
    <pivotField showAll="0"/>
  </pivotFields>
  <rowFields count="1">
    <field x="2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Average of Time spent on website" fld="10" subtotal="average" baseField="0" baseItem="0" numFmtId="164"/>
  </dataFields>
  <formats count="7">
    <format dxfId="37">
      <pivotArea dataOnly="0" labelOnly="1" outline="0" axis="axisValues" fieldPosition="0"/>
    </format>
    <format dxfId="36">
      <pivotArea field="0" type="button" dataOnly="0" labelOnly="1" outline="0"/>
    </format>
    <format dxfId="35">
      <pivotArea field="0" type="button" dataOnly="0" labelOnly="1" outline="0"/>
    </format>
    <format dxfId="34">
      <pivotArea dataOnly="0" labelOnly="1" outline="0" axis="axisValues" fieldPosition="0"/>
    </format>
    <format dxfId="33">
      <pivotArea outline="0" fieldPosition="0">
        <references count="1">
          <reference field="4294967294" count="1">
            <x v="0"/>
          </reference>
        </references>
      </pivotArea>
    </format>
    <format dxfId="32">
      <pivotArea field="2" type="button" dataOnly="0" labelOnly="1" outline="0" axis="axisRow" fieldPosition="0"/>
    </format>
    <format dxfId="31">
      <pivotArea type="all" dataOnly="0" outline="0" fieldPosition="0"/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Dark11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 /><Relationship Id="rId2" Type="http://schemas.openxmlformats.org/officeDocument/2006/relationships/pivotTable" Target="../pivotTables/pivotTable2.xml" /><Relationship Id="rId1" Type="http://schemas.openxmlformats.org/officeDocument/2006/relationships/pivotTable" Target="../pivotTables/pivotTable1.xml" /><Relationship Id="rId5" Type="http://schemas.openxmlformats.org/officeDocument/2006/relationships/drawing" Target="../drawings/drawing1.xml" /><Relationship Id="rId4" Type="http://schemas.openxmlformats.org/officeDocument/2006/relationships/pivotTable" Target="../pivotTables/pivotTable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54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"/>
  <cols>
    <col min="1" max="1" width="16.8125" bestFit="1" customWidth="1"/>
    <col min="2" max="2" width="19.7734375" bestFit="1" customWidth="1"/>
    <col min="3" max="3" width="15.19921875" bestFit="1" customWidth="1"/>
    <col min="4" max="4" width="12.9140625" customWidth="1"/>
    <col min="5" max="5" width="12.10546875" bestFit="1" customWidth="1"/>
    <col min="6" max="6" width="12.23828125" customWidth="1"/>
    <col min="7" max="7" width="11.97265625" customWidth="1"/>
    <col min="8" max="8" width="14.125" customWidth="1"/>
    <col min="9" max="9" width="12.23828125" customWidth="1"/>
    <col min="10" max="10" width="14.796875" bestFit="1" customWidth="1"/>
    <col min="11" max="11" width="13.44921875" customWidth="1"/>
    <col min="12" max="12" width="12.10546875" customWidth="1"/>
  </cols>
  <sheetData>
    <row r="1" spans="1:12" ht="15" customHeight="1" x14ac:dyDescent="0.2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3"/>
    </row>
    <row r="2" spans="1:12" ht="15.75" customHeight="1" thickBot="1" x14ac:dyDescent="0.25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36"/>
    </row>
    <row r="3" spans="1:12" ht="28.5" thickBot="1" x14ac:dyDescent="0.25">
      <c r="A3" s="9" t="s">
        <v>1</v>
      </c>
      <c r="B3" s="9" t="s">
        <v>2</v>
      </c>
      <c r="C3" s="9" t="s">
        <v>3</v>
      </c>
      <c r="D3" s="10" t="s">
        <v>4</v>
      </c>
      <c r="E3" s="9" t="s">
        <v>5</v>
      </c>
      <c r="F3" s="9" t="s">
        <v>6</v>
      </c>
      <c r="G3" s="9" t="s">
        <v>7</v>
      </c>
      <c r="H3" s="10" t="s">
        <v>8</v>
      </c>
      <c r="I3" s="9" t="s">
        <v>9</v>
      </c>
      <c r="J3" s="9" t="s">
        <v>36</v>
      </c>
      <c r="K3" s="10" t="s">
        <v>87</v>
      </c>
      <c r="L3" s="11" t="s">
        <v>101</v>
      </c>
    </row>
    <row r="4" spans="1:12" x14ac:dyDescent="0.2">
      <c r="A4" s="3" t="s">
        <v>10</v>
      </c>
      <c r="B4" s="3" t="s">
        <v>14</v>
      </c>
      <c r="C4" s="3" t="s">
        <v>18</v>
      </c>
      <c r="D4" s="3" t="s">
        <v>26</v>
      </c>
      <c r="E4" s="2">
        <v>43920</v>
      </c>
      <c r="F4" s="1">
        <v>0.84259259259259256</v>
      </c>
      <c r="G4" s="1">
        <f>F4+0.05</f>
        <v>0.8925925925925926</v>
      </c>
      <c r="H4" s="3">
        <v>5</v>
      </c>
      <c r="I4" s="3" t="s">
        <v>28</v>
      </c>
      <c r="J4" s="3" t="s">
        <v>37</v>
      </c>
      <c r="K4" s="1">
        <f>G4-F4</f>
        <v>5.0000000000000044E-2</v>
      </c>
      <c r="L4" s="3">
        <v>1</v>
      </c>
    </row>
    <row r="5" spans="1:12" x14ac:dyDescent="0.2">
      <c r="A5" s="3" t="s">
        <v>11</v>
      </c>
      <c r="B5" s="3" t="s">
        <v>15</v>
      </c>
      <c r="C5" s="3" t="s">
        <v>19</v>
      </c>
      <c r="D5" s="3" t="s">
        <v>27</v>
      </c>
      <c r="E5" s="2">
        <v>43920</v>
      </c>
      <c r="F5" s="1">
        <f>F4+0.5</f>
        <v>1.3425925925925926</v>
      </c>
      <c r="G5" s="1">
        <f>F5+0.04</f>
        <v>1.3825925925925926</v>
      </c>
      <c r="H5" s="3">
        <v>3</v>
      </c>
      <c r="I5" s="3" t="s">
        <v>29</v>
      </c>
      <c r="J5" s="3" t="s">
        <v>38</v>
      </c>
      <c r="K5" s="1">
        <f t="shared" ref="K5:K53" si="0">G5-F5</f>
        <v>4.0000000000000036E-2</v>
      </c>
      <c r="L5" s="3">
        <v>1</v>
      </c>
    </row>
    <row r="6" spans="1:12" x14ac:dyDescent="0.2">
      <c r="A6" s="3" t="s">
        <v>12</v>
      </c>
      <c r="B6" s="3" t="s">
        <v>16</v>
      </c>
      <c r="C6" s="3" t="s">
        <v>20</v>
      </c>
      <c r="D6" s="3" t="s">
        <v>26</v>
      </c>
      <c r="E6" s="2">
        <v>43922</v>
      </c>
      <c r="F6" s="1">
        <f>+F5+0.05</f>
        <v>1.3925925925925926</v>
      </c>
      <c r="G6" s="1">
        <f>F6+0.03</f>
        <v>1.4225925925925926</v>
      </c>
      <c r="H6" s="3">
        <v>8</v>
      </c>
      <c r="I6" s="3" t="s">
        <v>30</v>
      </c>
      <c r="J6" s="3" t="s">
        <v>47</v>
      </c>
      <c r="K6" s="1">
        <f t="shared" si="0"/>
        <v>3.0000000000000027E-2</v>
      </c>
      <c r="L6" s="3">
        <v>1</v>
      </c>
    </row>
    <row r="7" spans="1:12" x14ac:dyDescent="0.2">
      <c r="A7" s="3" t="s">
        <v>13</v>
      </c>
      <c r="B7" s="3" t="s">
        <v>17</v>
      </c>
      <c r="C7" s="3" t="s">
        <v>21</v>
      </c>
      <c r="D7" s="3" t="s">
        <v>27</v>
      </c>
      <c r="E7" s="2">
        <v>43923</v>
      </c>
      <c r="F7" s="1">
        <f>F4-0.005</f>
        <v>0.83759259259259256</v>
      </c>
      <c r="G7" s="1">
        <f>F7+0.003</f>
        <v>0.84059259259259256</v>
      </c>
      <c r="H7" s="3">
        <v>5</v>
      </c>
      <c r="I7" s="3" t="s">
        <v>31</v>
      </c>
      <c r="J7" s="3" t="s">
        <v>40</v>
      </c>
      <c r="K7" s="1">
        <f t="shared" si="0"/>
        <v>3.0000000000000027E-3</v>
      </c>
      <c r="L7" s="3">
        <v>1</v>
      </c>
    </row>
    <row r="8" spans="1:12" x14ac:dyDescent="0.2">
      <c r="A8" s="3" t="s">
        <v>10</v>
      </c>
      <c r="B8" s="3" t="s">
        <v>15</v>
      </c>
      <c r="C8" s="3" t="s">
        <v>22</v>
      </c>
      <c r="D8" s="3" t="s">
        <v>26</v>
      </c>
      <c r="E8" s="2">
        <v>43924</v>
      </c>
      <c r="F8" s="1">
        <f>F5+0.055</f>
        <v>1.3975925925925925</v>
      </c>
      <c r="G8" s="1">
        <f>F8+0.005</f>
        <v>1.4025925925925924</v>
      </c>
      <c r="H8" s="3">
        <v>4</v>
      </c>
      <c r="I8" s="3" t="s">
        <v>32</v>
      </c>
      <c r="J8" s="3" t="s">
        <v>39</v>
      </c>
      <c r="K8" s="1">
        <f t="shared" si="0"/>
        <v>4.9999999999998934E-3</v>
      </c>
      <c r="L8" s="3">
        <v>1</v>
      </c>
    </row>
    <row r="9" spans="1:12" x14ac:dyDescent="0.2">
      <c r="A9" s="3" t="s">
        <v>11</v>
      </c>
      <c r="B9" s="3" t="s">
        <v>16</v>
      </c>
      <c r="C9" s="3" t="s">
        <v>23</v>
      </c>
      <c r="D9" s="3" t="s">
        <v>26</v>
      </c>
      <c r="E9" s="2">
        <v>43924</v>
      </c>
      <c r="F9" s="1">
        <f>F6+0.0055</f>
        <v>1.3980925925925927</v>
      </c>
      <c r="G9" s="1">
        <f>F9+0.03</f>
        <v>1.4280925925925927</v>
      </c>
      <c r="H9" s="3">
        <v>7</v>
      </c>
      <c r="I9" s="3" t="s">
        <v>33</v>
      </c>
      <c r="J9" s="3" t="s">
        <v>56</v>
      </c>
      <c r="K9" s="1">
        <f t="shared" si="0"/>
        <v>3.0000000000000027E-2</v>
      </c>
      <c r="L9" s="3">
        <v>1</v>
      </c>
    </row>
    <row r="10" spans="1:12" x14ac:dyDescent="0.2">
      <c r="A10" s="3" t="s">
        <v>12</v>
      </c>
      <c r="B10" s="3" t="s">
        <v>17</v>
      </c>
      <c r="C10" s="3" t="s">
        <v>24</v>
      </c>
      <c r="D10" s="3" t="s">
        <v>27</v>
      </c>
      <c r="E10" s="2">
        <v>43925</v>
      </c>
      <c r="F10" s="1">
        <f>F8-0.05</f>
        <v>1.3475925925925925</v>
      </c>
      <c r="G10" s="1">
        <f>F10+0.003</f>
        <v>1.3505925925925923</v>
      </c>
      <c r="H10" s="3">
        <v>9</v>
      </c>
      <c r="I10" s="3" t="s">
        <v>34</v>
      </c>
      <c r="J10" s="3" t="s">
        <v>71</v>
      </c>
      <c r="K10" s="1">
        <f t="shared" si="0"/>
        <v>2.9999999999998916E-3</v>
      </c>
      <c r="L10" s="3">
        <v>1</v>
      </c>
    </row>
    <row r="11" spans="1:12" x14ac:dyDescent="0.2">
      <c r="A11" s="3" t="s">
        <v>11</v>
      </c>
      <c r="B11" s="3" t="s">
        <v>16</v>
      </c>
      <c r="C11" s="3" t="s">
        <v>25</v>
      </c>
      <c r="D11" s="3" t="s">
        <v>26</v>
      </c>
      <c r="E11" s="2">
        <v>43926</v>
      </c>
      <c r="F11" s="1">
        <f>F9-0.05</f>
        <v>1.3480925925925926</v>
      </c>
      <c r="G11" s="1">
        <f>F11+0.005</f>
        <v>1.3530925925925925</v>
      </c>
      <c r="H11" s="3">
        <v>4</v>
      </c>
      <c r="I11" s="3" t="s">
        <v>35</v>
      </c>
      <c r="J11" s="3" t="s">
        <v>81</v>
      </c>
      <c r="K11" s="1">
        <f t="shared" si="0"/>
        <v>4.9999999999998934E-3</v>
      </c>
      <c r="L11" s="3">
        <v>1</v>
      </c>
    </row>
    <row r="12" spans="1:12" x14ac:dyDescent="0.2">
      <c r="A12" s="3" t="s">
        <v>12</v>
      </c>
      <c r="B12" s="3" t="s">
        <v>17</v>
      </c>
      <c r="C12" s="3" t="s">
        <v>20</v>
      </c>
      <c r="D12" s="3" t="s">
        <v>27</v>
      </c>
      <c r="E12" s="2">
        <v>43928</v>
      </c>
      <c r="F12" s="1">
        <f>F10-0.05</f>
        <v>1.2975925925925924</v>
      </c>
      <c r="G12" s="1">
        <f>F12+0.05</f>
        <v>1.3475925925925925</v>
      </c>
      <c r="H12" s="3">
        <v>2</v>
      </c>
      <c r="I12" s="3" t="s">
        <v>30</v>
      </c>
      <c r="J12" s="3" t="s">
        <v>48</v>
      </c>
      <c r="K12" s="1">
        <f t="shared" si="0"/>
        <v>5.0000000000000044E-2</v>
      </c>
      <c r="L12" s="3">
        <v>2</v>
      </c>
    </row>
    <row r="13" spans="1:12" x14ac:dyDescent="0.2">
      <c r="A13" s="3" t="s">
        <v>13</v>
      </c>
      <c r="B13" s="3" t="s">
        <v>15</v>
      </c>
      <c r="C13" s="3" t="s">
        <v>21</v>
      </c>
      <c r="D13" s="3" t="s">
        <v>27</v>
      </c>
      <c r="E13" s="2">
        <v>43929</v>
      </c>
      <c r="F13" s="1">
        <f>F11-0.05</f>
        <v>1.2980925925925926</v>
      </c>
      <c r="G13" s="1">
        <f>F13+0.04</f>
        <v>1.3380925925925926</v>
      </c>
      <c r="H13" s="3">
        <v>9</v>
      </c>
      <c r="I13" s="3" t="s">
        <v>31</v>
      </c>
      <c r="J13" s="3" t="s">
        <v>41</v>
      </c>
      <c r="K13" s="1">
        <f t="shared" si="0"/>
        <v>4.0000000000000036E-2</v>
      </c>
      <c r="L13" s="3">
        <v>2</v>
      </c>
    </row>
    <row r="14" spans="1:12" x14ac:dyDescent="0.2">
      <c r="A14" s="3" t="s">
        <v>10</v>
      </c>
      <c r="B14" s="3" t="s">
        <v>14</v>
      </c>
      <c r="C14" s="3" t="s">
        <v>22</v>
      </c>
      <c r="D14" s="3" t="s">
        <v>26</v>
      </c>
      <c r="E14" s="2">
        <v>43930</v>
      </c>
      <c r="F14" s="1">
        <f>+F13+0.05</f>
        <v>1.3480925925925926</v>
      </c>
      <c r="G14" s="1">
        <f>F14+0.03</f>
        <v>1.3780925925925926</v>
      </c>
      <c r="H14" s="3">
        <v>21</v>
      </c>
      <c r="I14" s="3" t="s">
        <v>32</v>
      </c>
      <c r="J14" s="3" t="s">
        <v>61</v>
      </c>
      <c r="K14" s="1">
        <f t="shared" si="0"/>
        <v>3.0000000000000027E-2</v>
      </c>
      <c r="L14" s="3">
        <v>2</v>
      </c>
    </row>
    <row r="15" spans="1:12" x14ac:dyDescent="0.2">
      <c r="A15" s="3" t="s">
        <v>12</v>
      </c>
      <c r="B15" s="3" t="s">
        <v>16</v>
      </c>
      <c r="C15" s="3" t="s">
        <v>23</v>
      </c>
      <c r="D15" s="3" t="s">
        <v>26</v>
      </c>
      <c r="E15" s="2">
        <v>43932</v>
      </c>
      <c r="F15" s="1">
        <f>F12-0.005</f>
        <v>1.2925925925925925</v>
      </c>
      <c r="G15" s="1">
        <f>F15+0.003</f>
        <v>1.2955925925925924</v>
      </c>
      <c r="H15" s="3">
        <v>7</v>
      </c>
      <c r="I15" s="3" t="s">
        <v>33</v>
      </c>
      <c r="J15" s="3" t="s">
        <v>57</v>
      </c>
      <c r="K15" s="1">
        <f t="shared" si="0"/>
        <v>2.9999999999998916E-3</v>
      </c>
      <c r="L15" s="3">
        <v>2</v>
      </c>
    </row>
    <row r="16" spans="1:12" x14ac:dyDescent="0.2">
      <c r="A16" s="3" t="s">
        <v>13</v>
      </c>
      <c r="B16" s="3" t="s">
        <v>17</v>
      </c>
      <c r="C16" s="3" t="s">
        <v>24</v>
      </c>
      <c r="D16" s="3" t="s">
        <v>27</v>
      </c>
      <c r="E16" s="2">
        <v>43932</v>
      </c>
      <c r="F16" s="1">
        <f>F13+0.055</f>
        <v>1.3530925925925925</v>
      </c>
      <c r="G16" s="1">
        <f>F16+0.0035</f>
        <v>1.3565925925925926</v>
      </c>
      <c r="H16" s="3">
        <v>9</v>
      </c>
      <c r="I16" s="3" t="s">
        <v>34</v>
      </c>
      <c r="J16" s="3" t="s">
        <v>72</v>
      </c>
      <c r="K16" s="1">
        <f t="shared" si="0"/>
        <v>3.5000000000000586E-3</v>
      </c>
      <c r="L16" s="3">
        <v>2</v>
      </c>
    </row>
    <row r="17" spans="1:12" x14ac:dyDescent="0.2">
      <c r="A17" s="3" t="s">
        <v>10</v>
      </c>
      <c r="B17" s="3" t="s">
        <v>16</v>
      </c>
      <c r="C17" s="3" t="s">
        <v>25</v>
      </c>
      <c r="D17" s="3" t="s">
        <v>27</v>
      </c>
      <c r="E17" s="2">
        <v>43933</v>
      </c>
      <c r="F17" s="1">
        <f>F4</f>
        <v>0.84259259259259256</v>
      </c>
      <c r="G17" s="1">
        <f>F17+0.0039</f>
        <v>0.84649259259259257</v>
      </c>
      <c r="H17" s="3">
        <v>4</v>
      </c>
      <c r="I17" s="3" t="s">
        <v>35</v>
      </c>
      <c r="J17" s="3" t="s">
        <v>82</v>
      </c>
      <c r="K17" s="1">
        <f t="shared" si="0"/>
        <v>3.9000000000000146E-3</v>
      </c>
      <c r="L17" s="3">
        <v>2</v>
      </c>
    </row>
    <row r="18" spans="1:12" x14ac:dyDescent="0.2">
      <c r="A18" s="3" t="s">
        <v>11</v>
      </c>
      <c r="B18" s="3" t="s">
        <v>14</v>
      </c>
      <c r="C18" s="3" t="s">
        <v>18</v>
      </c>
      <c r="D18" s="3" t="s">
        <v>26</v>
      </c>
      <c r="E18" s="2">
        <v>43934</v>
      </c>
      <c r="F18" s="1">
        <f>F4+0.06</f>
        <v>0.90259259259259261</v>
      </c>
      <c r="G18" s="1">
        <f>F18+0.0022</f>
        <v>0.90479259259259259</v>
      </c>
      <c r="H18" s="3">
        <v>18</v>
      </c>
      <c r="I18" s="3" t="s">
        <v>28</v>
      </c>
      <c r="J18" s="3" t="s">
        <v>77</v>
      </c>
      <c r="K18" s="1">
        <f t="shared" si="0"/>
        <v>2.1999999999999797E-3</v>
      </c>
      <c r="L18" s="3">
        <v>3</v>
      </c>
    </row>
    <row r="19" spans="1:12" x14ac:dyDescent="0.2">
      <c r="A19" s="3" t="s">
        <v>13</v>
      </c>
      <c r="B19" s="3" t="s">
        <v>17</v>
      </c>
      <c r="C19" s="3" t="s">
        <v>19</v>
      </c>
      <c r="D19" s="3" t="s">
        <v>26</v>
      </c>
      <c r="E19" s="2">
        <v>43935</v>
      </c>
      <c r="F19" s="1">
        <f t="shared" ref="F19:F27" si="1">F4+0.07</f>
        <v>0.91259259259259262</v>
      </c>
      <c r="G19" s="1">
        <f>F19+0.0022</f>
        <v>0.9147925925925926</v>
      </c>
      <c r="H19" s="3">
        <v>9</v>
      </c>
      <c r="I19" s="3" t="s">
        <v>29</v>
      </c>
      <c r="J19" s="3" t="s">
        <v>67</v>
      </c>
      <c r="K19" s="1">
        <f t="shared" si="0"/>
        <v>2.1999999999999797E-3</v>
      </c>
      <c r="L19" s="3">
        <v>3</v>
      </c>
    </row>
    <row r="20" spans="1:12" x14ac:dyDescent="0.2">
      <c r="A20" s="3" t="s">
        <v>10</v>
      </c>
      <c r="B20" s="3" t="s">
        <v>16</v>
      </c>
      <c r="C20" s="3" t="s">
        <v>20</v>
      </c>
      <c r="D20" s="3" t="s">
        <v>26</v>
      </c>
      <c r="E20" s="2">
        <v>43935</v>
      </c>
      <c r="F20" s="1">
        <f t="shared" si="1"/>
        <v>1.4125925925925926</v>
      </c>
      <c r="G20" s="1">
        <f>F20+0.02</f>
        <v>1.4325925925925926</v>
      </c>
      <c r="H20" s="3">
        <v>5</v>
      </c>
      <c r="I20" s="3" t="s">
        <v>30</v>
      </c>
      <c r="J20" s="3" t="s">
        <v>49</v>
      </c>
      <c r="K20" s="1">
        <f t="shared" si="0"/>
        <v>2.0000000000000018E-2</v>
      </c>
      <c r="L20" s="3">
        <v>3</v>
      </c>
    </row>
    <row r="21" spans="1:12" x14ac:dyDescent="0.2">
      <c r="A21" s="3" t="s">
        <v>11</v>
      </c>
      <c r="B21" s="3" t="s">
        <v>15</v>
      </c>
      <c r="C21" s="3" t="s">
        <v>21</v>
      </c>
      <c r="D21" s="3" t="s">
        <v>27</v>
      </c>
      <c r="E21" s="2">
        <v>43935</v>
      </c>
      <c r="F21" s="1">
        <f t="shared" si="1"/>
        <v>1.4625925925925927</v>
      </c>
      <c r="G21" s="1">
        <f>F21+0.02</f>
        <v>1.4825925925925927</v>
      </c>
      <c r="H21" s="3">
        <v>22</v>
      </c>
      <c r="I21" s="3" t="s">
        <v>31</v>
      </c>
      <c r="J21" s="3" t="s">
        <v>42</v>
      </c>
      <c r="K21" s="1">
        <f t="shared" si="0"/>
        <v>2.0000000000000018E-2</v>
      </c>
      <c r="L21" s="3">
        <v>3</v>
      </c>
    </row>
    <row r="22" spans="1:12" x14ac:dyDescent="0.2">
      <c r="A22" s="3" t="s">
        <v>13</v>
      </c>
      <c r="B22" s="3" t="s">
        <v>14</v>
      </c>
      <c r="C22" s="3" t="s">
        <v>22</v>
      </c>
      <c r="D22" s="3" t="s">
        <v>26</v>
      </c>
      <c r="E22" s="2">
        <v>43936</v>
      </c>
      <c r="F22" s="1">
        <f t="shared" si="1"/>
        <v>0.90759259259259251</v>
      </c>
      <c r="G22" s="1">
        <f>F22+0.03</f>
        <v>0.93759259259259253</v>
      </c>
      <c r="H22" s="3">
        <v>3</v>
      </c>
      <c r="I22" s="3" t="s">
        <v>32</v>
      </c>
      <c r="J22" s="3" t="s">
        <v>62</v>
      </c>
      <c r="K22" s="1">
        <f t="shared" si="0"/>
        <v>3.0000000000000027E-2</v>
      </c>
      <c r="L22" s="3">
        <v>3</v>
      </c>
    </row>
    <row r="23" spans="1:12" x14ac:dyDescent="0.2">
      <c r="A23" s="3" t="s">
        <v>12</v>
      </c>
      <c r="B23" s="3" t="s">
        <v>15</v>
      </c>
      <c r="C23" s="3" t="s">
        <v>23</v>
      </c>
      <c r="D23" s="3" t="s">
        <v>27</v>
      </c>
      <c r="E23" s="2">
        <v>43937</v>
      </c>
      <c r="F23" s="1">
        <f t="shared" si="1"/>
        <v>1.4675925925925926</v>
      </c>
      <c r="G23" s="1">
        <f>F23+0.003</f>
        <v>1.4705925925925925</v>
      </c>
      <c r="H23" s="3">
        <v>8</v>
      </c>
      <c r="I23" s="3" t="s">
        <v>34</v>
      </c>
      <c r="J23" s="3" t="s">
        <v>73</v>
      </c>
      <c r="K23" s="1">
        <f t="shared" si="0"/>
        <v>2.9999999999998916E-3</v>
      </c>
      <c r="L23" s="3">
        <v>3</v>
      </c>
    </row>
    <row r="24" spans="1:12" x14ac:dyDescent="0.2">
      <c r="A24" s="3" t="s">
        <v>10</v>
      </c>
      <c r="B24" s="3" t="s">
        <v>17</v>
      </c>
      <c r="C24" s="3" t="s">
        <v>22</v>
      </c>
      <c r="D24" s="3" t="s">
        <v>26</v>
      </c>
      <c r="E24" s="2">
        <v>43937</v>
      </c>
      <c r="F24" s="1">
        <f t="shared" si="1"/>
        <v>1.4680925925925927</v>
      </c>
      <c r="G24" s="1">
        <f>F24+0.0035</f>
        <v>1.4715925925925928</v>
      </c>
      <c r="H24" s="3">
        <v>5</v>
      </c>
      <c r="I24" s="3" t="s">
        <v>35</v>
      </c>
      <c r="J24" s="3" t="s">
        <v>83</v>
      </c>
      <c r="K24" s="1">
        <f t="shared" si="0"/>
        <v>3.5000000000000586E-3</v>
      </c>
      <c r="L24" s="3">
        <v>3</v>
      </c>
    </row>
    <row r="25" spans="1:12" x14ac:dyDescent="0.2">
      <c r="A25" s="3" t="s">
        <v>11</v>
      </c>
      <c r="B25" s="3" t="s">
        <v>16</v>
      </c>
      <c r="C25" s="3" t="s">
        <v>23</v>
      </c>
      <c r="D25" s="3" t="s">
        <v>26</v>
      </c>
      <c r="E25" s="2">
        <v>43938</v>
      </c>
      <c r="F25" s="1">
        <f t="shared" si="1"/>
        <v>1.4175925925925925</v>
      </c>
      <c r="G25" s="1">
        <f>F25+0.0039</f>
        <v>1.4214925925925925</v>
      </c>
      <c r="H25" s="3">
        <v>4</v>
      </c>
      <c r="I25" s="3" t="s">
        <v>30</v>
      </c>
      <c r="J25" s="3" t="s">
        <v>50</v>
      </c>
      <c r="K25" s="1">
        <f t="shared" si="0"/>
        <v>3.9000000000000146E-3</v>
      </c>
      <c r="L25" s="3">
        <v>3</v>
      </c>
    </row>
    <row r="26" spans="1:12" x14ac:dyDescent="0.2">
      <c r="A26" s="3" t="s">
        <v>12</v>
      </c>
      <c r="B26" s="3" t="s">
        <v>14</v>
      </c>
      <c r="C26" s="3" t="s">
        <v>24</v>
      </c>
      <c r="D26" s="3" t="s">
        <v>26</v>
      </c>
      <c r="E26" s="2">
        <v>43939</v>
      </c>
      <c r="F26" s="1">
        <f t="shared" si="1"/>
        <v>1.4180925925925927</v>
      </c>
      <c r="G26" s="1">
        <f>F26+0.0022</f>
        <v>1.4202925925925927</v>
      </c>
      <c r="H26" s="3">
        <v>16</v>
      </c>
      <c r="I26" s="3" t="s">
        <v>31</v>
      </c>
      <c r="J26" s="3" t="s">
        <v>43</v>
      </c>
      <c r="K26" s="1">
        <f t="shared" si="0"/>
        <v>2.1999999999999797E-3</v>
      </c>
      <c r="L26" s="3">
        <v>3</v>
      </c>
    </row>
    <row r="27" spans="1:12" x14ac:dyDescent="0.2">
      <c r="A27" s="3" t="s">
        <v>13</v>
      </c>
      <c r="B27" s="3" t="s">
        <v>15</v>
      </c>
      <c r="C27" s="3" t="s">
        <v>25</v>
      </c>
      <c r="D27" s="3" t="s">
        <v>27</v>
      </c>
      <c r="E27" s="2">
        <v>43940</v>
      </c>
      <c r="F27" s="1">
        <f t="shared" si="1"/>
        <v>1.3675925925925925</v>
      </c>
      <c r="G27" s="1">
        <f>F27+0.0022</f>
        <v>1.3697925925925925</v>
      </c>
      <c r="H27" s="3">
        <v>9</v>
      </c>
      <c r="I27" s="3" t="s">
        <v>30</v>
      </c>
      <c r="J27" s="3" t="s">
        <v>51</v>
      </c>
      <c r="K27" s="1">
        <f t="shared" si="0"/>
        <v>2.1999999999999797E-3</v>
      </c>
      <c r="L27" s="3">
        <v>3</v>
      </c>
    </row>
    <row r="28" spans="1:12" x14ac:dyDescent="0.2">
      <c r="A28" s="3" t="s">
        <v>11</v>
      </c>
      <c r="B28" s="3" t="s">
        <v>17</v>
      </c>
      <c r="C28" s="3" t="s">
        <v>20</v>
      </c>
      <c r="D28" s="3" t="s">
        <v>26</v>
      </c>
      <c r="E28" s="2">
        <v>43941</v>
      </c>
      <c r="F28" s="1">
        <f t="shared" ref="F28:F35" si="2">F4+0.088</f>
        <v>0.93059259259259253</v>
      </c>
      <c r="G28" s="1">
        <f>F28+0.0022</f>
        <v>0.93279259259259251</v>
      </c>
      <c r="H28" s="3">
        <v>4</v>
      </c>
      <c r="I28" s="3" t="s">
        <v>28</v>
      </c>
      <c r="J28" s="3" t="s">
        <v>78</v>
      </c>
      <c r="K28" s="1">
        <f t="shared" si="0"/>
        <v>2.1999999999999797E-3</v>
      </c>
      <c r="L28" s="3">
        <v>4</v>
      </c>
    </row>
    <row r="29" spans="1:12" x14ac:dyDescent="0.2">
      <c r="A29" s="3" t="s">
        <v>12</v>
      </c>
      <c r="B29" s="3" t="s">
        <v>17</v>
      </c>
      <c r="C29" s="3" t="s">
        <v>21</v>
      </c>
      <c r="D29" s="3" t="s">
        <v>26</v>
      </c>
      <c r="E29" s="2">
        <v>43941</v>
      </c>
      <c r="F29" s="1">
        <f t="shared" si="2"/>
        <v>1.4305925925925926</v>
      </c>
      <c r="G29" s="1">
        <f>F29+0.0033</f>
        <v>1.4338925925925927</v>
      </c>
      <c r="H29" s="3">
        <v>3</v>
      </c>
      <c r="I29" s="3" t="s">
        <v>32</v>
      </c>
      <c r="J29" s="3" t="s">
        <v>63</v>
      </c>
      <c r="K29" s="1">
        <f t="shared" si="0"/>
        <v>3.3000000000000806E-3</v>
      </c>
      <c r="L29" s="3">
        <v>4</v>
      </c>
    </row>
    <row r="30" spans="1:12" x14ac:dyDescent="0.2">
      <c r="A30" s="3" t="s">
        <v>10</v>
      </c>
      <c r="B30" s="3" t="s">
        <v>16</v>
      </c>
      <c r="C30" s="3" t="s">
        <v>24</v>
      </c>
      <c r="D30" s="3" t="s">
        <v>27</v>
      </c>
      <c r="E30" s="2">
        <v>43941</v>
      </c>
      <c r="F30" s="1">
        <f t="shared" si="2"/>
        <v>1.4805925925925927</v>
      </c>
      <c r="G30" s="1">
        <f>F30+0.0044</f>
        <v>1.4849925925925926</v>
      </c>
      <c r="H30" s="3">
        <v>8</v>
      </c>
      <c r="I30" s="3" t="s">
        <v>29</v>
      </c>
      <c r="J30" s="3" t="s">
        <v>68</v>
      </c>
      <c r="K30" s="1">
        <f t="shared" si="0"/>
        <v>4.3999999999999595E-3</v>
      </c>
      <c r="L30" s="3">
        <v>4</v>
      </c>
    </row>
    <row r="31" spans="1:12" x14ac:dyDescent="0.2">
      <c r="A31" s="3" t="s">
        <v>11</v>
      </c>
      <c r="B31" s="3" t="s">
        <v>14</v>
      </c>
      <c r="C31" s="3" t="s">
        <v>25</v>
      </c>
      <c r="D31" s="3" t="s">
        <v>26</v>
      </c>
      <c r="E31" s="2">
        <v>43942</v>
      </c>
      <c r="F31" s="1">
        <f t="shared" si="2"/>
        <v>0.92559259259259252</v>
      </c>
      <c r="G31" s="1">
        <f>F31+0.0041</f>
        <v>0.92969259259259251</v>
      </c>
      <c r="H31" s="3">
        <v>5</v>
      </c>
      <c r="I31" s="3" t="s">
        <v>29</v>
      </c>
      <c r="J31" s="3" t="s">
        <v>70</v>
      </c>
      <c r="K31" s="1">
        <f t="shared" si="0"/>
        <v>4.0999999999999925E-3</v>
      </c>
      <c r="L31" s="3">
        <v>4</v>
      </c>
    </row>
    <row r="32" spans="1:12" x14ac:dyDescent="0.2">
      <c r="A32" s="3" t="s">
        <v>12</v>
      </c>
      <c r="B32" s="3" t="s">
        <v>15</v>
      </c>
      <c r="C32" s="3" t="s">
        <v>20</v>
      </c>
      <c r="D32" s="3" t="s">
        <v>27</v>
      </c>
      <c r="E32" s="2">
        <v>43943</v>
      </c>
      <c r="F32" s="1">
        <f t="shared" si="2"/>
        <v>1.4855925925925926</v>
      </c>
      <c r="G32" s="1">
        <f>F32+0.0045</f>
        <v>1.4900925925925925</v>
      </c>
      <c r="H32" s="3">
        <v>4</v>
      </c>
      <c r="I32" s="3" t="s">
        <v>30</v>
      </c>
      <c r="J32" s="3" t="s">
        <v>52</v>
      </c>
      <c r="K32" s="1">
        <f t="shared" si="0"/>
        <v>4.4999999999999485E-3</v>
      </c>
      <c r="L32" s="3">
        <v>4</v>
      </c>
    </row>
    <row r="33" spans="1:12" x14ac:dyDescent="0.2">
      <c r="A33" s="3" t="s">
        <v>10</v>
      </c>
      <c r="B33" s="3" t="s">
        <v>14</v>
      </c>
      <c r="C33" s="3" t="s">
        <v>21</v>
      </c>
      <c r="D33" s="3" t="s">
        <v>27</v>
      </c>
      <c r="E33" s="2">
        <v>43944</v>
      </c>
      <c r="F33" s="1">
        <f t="shared" si="2"/>
        <v>1.4860925925925927</v>
      </c>
      <c r="G33" s="1">
        <f>F33+0.0048</f>
        <v>1.4908925925925927</v>
      </c>
      <c r="H33" s="3">
        <v>7</v>
      </c>
      <c r="I33" s="3" t="s">
        <v>28</v>
      </c>
      <c r="J33" s="3" t="s">
        <v>79</v>
      </c>
      <c r="K33" s="1">
        <f t="shared" si="0"/>
        <v>4.7999999999999154E-3</v>
      </c>
      <c r="L33" s="3">
        <v>4</v>
      </c>
    </row>
    <row r="34" spans="1:12" x14ac:dyDescent="0.2">
      <c r="A34" s="3" t="s">
        <v>11</v>
      </c>
      <c r="B34" s="3" t="s">
        <v>15</v>
      </c>
      <c r="C34" s="3" t="s">
        <v>22</v>
      </c>
      <c r="D34" s="3" t="s">
        <v>26</v>
      </c>
      <c r="E34" s="2">
        <v>43944</v>
      </c>
      <c r="F34" s="1">
        <f t="shared" si="2"/>
        <v>1.4355925925925925</v>
      </c>
      <c r="G34" s="1">
        <f>F34+0.0049</f>
        <v>1.4404925925925924</v>
      </c>
      <c r="H34" s="3">
        <v>12</v>
      </c>
      <c r="I34" s="3" t="s">
        <v>31</v>
      </c>
      <c r="J34" s="3" t="s">
        <v>44</v>
      </c>
      <c r="K34" s="1">
        <f t="shared" si="0"/>
        <v>4.8999999999999044E-3</v>
      </c>
      <c r="L34" s="3">
        <v>4</v>
      </c>
    </row>
    <row r="35" spans="1:12" x14ac:dyDescent="0.2">
      <c r="A35" s="3" t="s">
        <v>12</v>
      </c>
      <c r="B35" s="3" t="s">
        <v>16</v>
      </c>
      <c r="C35" s="3" t="s">
        <v>23</v>
      </c>
      <c r="D35" s="3" t="s">
        <v>26</v>
      </c>
      <c r="E35" s="2">
        <v>43944</v>
      </c>
      <c r="F35" s="1">
        <f t="shared" si="2"/>
        <v>1.4360925925925927</v>
      </c>
      <c r="G35" s="1">
        <f>F35+0.005</f>
        <v>1.4410925925925926</v>
      </c>
      <c r="H35" s="3">
        <v>15</v>
      </c>
      <c r="I35" s="3" t="s">
        <v>32</v>
      </c>
      <c r="J35" s="3" t="s">
        <v>64</v>
      </c>
      <c r="K35" s="1">
        <f t="shared" si="0"/>
        <v>4.9999999999998934E-3</v>
      </c>
      <c r="L35" s="3">
        <v>4</v>
      </c>
    </row>
    <row r="36" spans="1:12" x14ac:dyDescent="0.2">
      <c r="A36" s="3" t="s">
        <v>13</v>
      </c>
      <c r="B36" s="3" t="s">
        <v>17</v>
      </c>
      <c r="C36" s="3" t="s">
        <v>24</v>
      </c>
      <c r="D36" s="3" t="s">
        <v>27</v>
      </c>
      <c r="E36" s="2">
        <v>43945</v>
      </c>
      <c r="F36" s="1">
        <f t="shared" ref="F36:F41" si="3">F21+0.07</f>
        <v>1.5325925925925927</v>
      </c>
      <c r="G36" s="1">
        <f>F36+0.0055</f>
        <v>1.5380925925925928</v>
      </c>
      <c r="H36" s="3">
        <v>5</v>
      </c>
      <c r="I36" s="3" t="s">
        <v>33</v>
      </c>
      <c r="J36" s="3" t="s">
        <v>58</v>
      </c>
      <c r="K36" s="1">
        <f t="shared" si="0"/>
        <v>5.5000000000000604E-3</v>
      </c>
      <c r="L36" s="3">
        <v>4</v>
      </c>
    </row>
    <row r="37" spans="1:12" x14ac:dyDescent="0.2">
      <c r="A37" s="3" t="s">
        <v>11</v>
      </c>
      <c r="B37" s="3" t="s">
        <v>16</v>
      </c>
      <c r="C37" s="3" t="s">
        <v>19</v>
      </c>
      <c r="D37" s="3" t="s">
        <v>27</v>
      </c>
      <c r="E37" s="2">
        <v>43946</v>
      </c>
      <c r="F37" s="1">
        <f t="shared" si="3"/>
        <v>0.97759259259259257</v>
      </c>
      <c r="G37" s="1">
        <f>F37+0.0052</f>
        <v>0.98279259259259255</v>
      </c>
      <c r="H37" s="3">
        <v>33</v>
      </c>
      <c r="I37" s="3" t="s">
        <v>34</v>
      </c>
      <c r="J37" s="3" t="s">
        <v>74</v>
      </c>
      <c r="K37" s="1">
        <f t="shared" si="0"/>
        <v>5.1999999999999824E-3</v>
      </c>
      <c r="L37" s="3">
        <v>4</v>
      </c>
    </row>
    <row r="38" spans="1:12" x14ac:dyDescent="0.2">
      <c r="A38" s="3" t="s">
        <v>12</v>
      </c>
      <c r="B38" s="3" t="s">
        <v>15</v>
      </c>
      <c r="C38" s="3" t="s">
        <v>20</v>
      </c>
      <c r="D38" s="3" t="s">
        <v>26</v>
      </c>
      <c r="E38" s="2">
        <v>43946</v>
      </c>
      <c r="F38" s="1">
        <f t="shared" si="3"/>
        <v>1.5375925925925926</v>
      </c>
      <c r="G38" s="1">
        <f>F38+0.0049</f>
        <v>1.5424925925925925</v>
      </c>
      <c r="H38" s="3">
        <v>7</v>
      </c>
      <c r="I38" s="3" t="s">
        <v>35</v>
      </c>
      <c r="J38" s="3" t="s">
        <v>84</v>
      </c>
      <c r="K38" s="1">
        <f t="shared" si="0"/>
        <v>4.8999999999999044E-3</v>
      </c>
      <c r="L38" s="3">
        <v>4</v>
      </c>
    </row>
    <row r="39" spans="1:12" x14ac:dyDescent="0.2">
      <c r="A39" s="3" t="s">
        <v>11</v>
      </c>
      <c r="B39" s="3" t="s">
        <v>17</v>
      </c>
      <c r="C39" s="3" t="s">
        <v>21</v>
      </c>
      <c r="D39" s="3" t="s">
        <v>26</v>
      </c>
      <c r="E39" s="2">
        <v>43947</v>
      </c>
      <c r="F39" s="1">
        <f t="shared" si="3"/>
        <v>1.5380925925925928</v>
      </c>
      <c r="G39" s="1">
        <f>F39+0.0041</f>
        <v>1.5421925925925928</v>
      </c>
      <c r="H39" s="3">
        <v>9</v>
      </c>
      <c r="I39" s="3" t="s">
        <v>30</v>
      </c>
      <c r="J39" s="3" t="s">
        <v>53</v>
      </c>
      <c r="K39" s="1">
        <f t="shared" si="0"/>
        <v>4.0999999999999925E-3</v>
      </c>
      <c r="L39" s="3">
        <v>4</v>
      </c>
    </row>
    <row r="40" spans="1:12" x14ac:dyDescent="0.2">
      <c r="A40" s="3" t="s">
        <v>12</v>
      </c>
      <c r="B40" s="3" t="s">
        <v>16</v>
      </c>
      <c r="C40" s="3" t="s">
        <v>22</v>
      </c>
      <c r="D40" s="3" t="s">
        <v>27</v>
      </c>
      <c r="E40" s="2">
        <v>43948</v>
      </c>
      <c r="F40" s="1">
        <f t="shared" si="3"/>
        <v>1.4875925925925926</v>
      </c>
      <c r="G40" s="1">
        <f>F40+0.0045</f>
        <v>1.4920925925925925</v>
      </c>
      <c r="H40" s="3">
        <v>2</v>
      </c>
      <c r="I40" s="3" t="s">
        <v>28</v>
      </c>
      <c r="J40" s="3" t="s">
        <v>80</v>
      </c>
      <c r="K40" s="1">
        <f t="shared" si="0"/>
        <v>4.4999999999999485E-3</v>
      </c>
      <c r="L40" s="3">
        <v>5</v>
      </c>
    </row>
    <row r="41" spans="1:12" x14ac:dyDescent="0.2">
      <c r="A41" s="3" t="s">
        <v>13</v>
      </c>
      <c r="B41" s="3" t="s">
        <v>14</v>
      </c>
      <c r="C41" s="3" t="s">
        <v>23</v>
      </c>
      <c r="D41" s="3" t="s">
        <v>26</v>
      </c>
      <c r="E41" s="2">
        <v>43949</v>
      </c>
      <c r="F41" s="1">
        <f t="shared" si="3"/>
        <v>1.4880925925925927</v>
      </c>
      <c r="G41" s="1">
        <f>F41+0.0048</f>
        <v>1.4928925925925927</v>
      </c>
      <c r="H41" s="3">
        <v>5</v>
      </c>
      <c r="I41" s="3" t="s">
        <v>29</v>
      </c>
      <c r="J41" s="3" t="s">
        <v>69</v>
      </c>
      <c r="K41" s="1">
        <f t="shared" si="0"/>
        <v>4.7999999999999154E-3</v>
      </c>
      <c r="L41" s="3">
        <v>5</v>
      </c>
    </row>
    <row r="42" spans="1:12" x14ac:dyDescent="0.2">
      <c r="A42" s="3" t="s">
        <v>10</v>
      </c>
      <c r="B42" s="3" t="s">
        <v>15</v>
      </c>
      <c r="C42" s="3" t="s">
        <v>24</v>
      </c>
      <c r="D42" s="3" t="s">
        <v>27</v>
      </c>
      <c r="E42" s="2">
        <v>43949</v>
      </c>
      <c r="F42" s="1">
        <f>F37+0.08</f>
        <v>1.0575925925925926</v>
      </c>
      <c r="G42" s="1">
        <f>F42+0.0049</f>
        <v>1.0624925925925925</v>
      </c>
      <c r="H42" s="3">
        <v>15</v>
      </c>
      <c r="I42" s="3" t="s">
        <v>30</v>
      </c>
      <c r="J42" s="3" t="s">
        <v>54</v>
      </c>
      <c r="K42" s="1">
        <f t="shared" si="0"/>
        <v>4.8999999999999044E-3</v>
      </c>
      <c r="L42" s="3">
        <v>5</v>
      </c>
    </row>
    <row r="43" spans="1:12" x14ac:dyDescent="0.2">
      <c r="A43" s="3" t="s">
        <v>11</v>
      </c>
      <c r="B43" s="3" t="s">
        <v>17</v>
      </c>
      <c r="C43" s="3" t="s">
        <v>25</v>
      </c>
      <c r="D43" s="3" t="s">
        <v>26</v>
      </c>
      <c r="E43" s="2">
        <v>43949</v>
      </c>
      <c r="F43" s="1">
        <f>F38+0.08</f>
        <v>1.6175925925925927</v>
      </c>
      <c r="G43" s="1">
        <f>F43+0.005</f>
        <v>1.6225925925925926</v>
      </c>
      <c r="H43" s="3">
        <v>13</v>
      </c>
      <c r="I43" s="3" t="s">
        <v>31</v>
      </c>
      <c r="J43" s="3" t="s">
        <v>45</v>
      </c>
      <c r="K43" s="1">
        <f t="shared" si="0"/>
        <v>4.9999999999998934E-3</v>
      </c>
      <c r="L43" s="3">
        <v>5</v>
      </c>
    </row>
    <row r="44" spans="1:12" x14ac:dyDescent="0.2">
      <c r="A44" s="3" t="s">
        <v>12</v>
      </c>
      <c r="B44" s="3" t="s">
        <v>16</v>
      </c>
      <c r="C44" s="3" t="s">
        <v>20</v>
      </c>
      <c r="D44" s="3" t="s">
        <v>26</v>
      </c>
      <c r="E44" s="2">
        <v>43950</v>
      </c>
      <c r="F44" s="1">
        <f>F39+0.08</f>
        <v>1.6180925925925929</v>
      </c>
      <c r="G44" s="1">
        <f>F44+0.0055</f>
        <v>1.6235925925925929</v>
      </c>
      <c r="H44" s="3">
        <v>11</v>
      </c>
      <c r="I44" s="3" t="s">
        <v>32</v>
      </c>
      <c r="J44" s="3" t="s">
        <v>65</v>
      </c>
      <c r="K44" s="1">
        <f t="shared" si="0"/>
        <v>5.5000000000000604E-3</v>
      </c>
      <c r="L44" s="3">
        <v>5</v>
      </c>
    </row>
    <row r="45" spans="1:12" x14ac:dyDescent="0.2">
      <c r="A45" s="3" t="s">
        <v>13</v>
      </c>
      <c r="B45" s="3" t="s">
        <v>14</v>
      </c>
      <c r="C45" s="3" t="s">
        <v>19</v>
      </c>
      <c r="D45" s="3" t="s">
        <v>27</v>
      </c>
      <c r="E45" s="2">
        <v>43951</v>
      </c>
      <c r="F45" s="1">
        <f t="shared" ref="F45:F51" si="4">F4+0.01</f>
        <v>0.85259259259259257</v>
      </c>
      <c r="G45" s="1">
        <f>F45+0.0052</f>
        <v>0.85779259259259255</v>
      </c>
      <c r="H45" s="3">
        <v>3</v>
      </c>
      <c r="I45" s="3" t="s">
        <v>33</v>
      </c>
      <c r="J45" s="3" t="s">
        <v>59</v>
      </c>
      <c r="K45" s="1">
        <f t="shared" si="0"/>
        <v>5.1999999999999824E-3</v>
      </c>
      <c r="L45" s="3">
        <v>5</v>
      </c>
    </row>
    <row r="46" spans="1:12" x14ac:dyDescent="0.2">
      <c r="A46" s="3" t="s">
        <v>12</v>
      </c>
      <c r="B46" s="3" t="s">
        <v>17</v>
      </c>
      <c r="C46" s="3" t="s">
        <v>20</v>
      </c>
      <c r="D46" s="3" t="s">
        <v>26</v>
      </c>
      <c r="E46" s="2">
        <v>43951</v>
      </c>
      <c r="F46" s="1">
        <f t="shared" si="4"/>
        <v>1.3525925925925926</v>
      </c>
      <c r="G46" s="1">
        <f>F46+0.0049</f>
        <v>1.3574925925925925</v>
      </c>
      <c r="H46" s="3">
        <v>25</v>
      </c>
      <c r="I46" s="3" t="s">
        <v>34</v>
      </c>
      <c r="J46" s="3" t="s">
        <v>75</v>
      </c>
      <c r="K46" s="1">
        <f t="shared" si="0"/>
        <v>4.8999999999999044E-3</v>
      </c>
      <c r="L46" s="3">
        <v>5</v>
      </c>
    </row>
    <row r="47" spans="1:12" x14ac:dyDescent="0.2">
      <c r="A47" s="3" t="s">
        <v>13</v>
      </c>
      <c r="B47" s="3" t="s">
        <v>15</v>
      </c>
      <c r="C47" s="3" t="s">
        <v>21</v>
      </c>
      <c r="D47" s="3" t="s">
        <v>27</v>
      </c>
      <c r="E47" s="2">
        <v>43952</v>
      </c>
      <c r="F47" s="1">
        <f t="shared" si="4"/>
        <v>1.4025925925925926</v>
      </c>
      <c r="G47" s="1">
        <f>F47+0.02222</f>
        <v>1.4248125925925925</v>
      </c>
      <c r="H47" s="3">
        <v>32</v>
      </c>
      <c r="I47" s="3" t="s">
        <v>35</v>
      </c>
      <c r="J47" s="3" t="s">
        <v>85</v>
      </c>
      <c r="K47" s="1">
        <f t="shared" si="0"/>
        <v>2.2219999999999906E-2</v>
      </c>
      <c r="L47" s="3">
        <v>5</v>
      </c>
    </row>
    <row r="48" spans="1:12" x14ac:dyDescent="0.2">
      <c r="A48" s="3" t="s">
        <v>10</v>
      </c>
      <c r="B48" s="3" t="s">
        <v>16</v>
      </c>
      <c r="C48" s="3" t="s">
        <v>22</v>
      </c>
      <c r="D48" s="3" t="s">
        <v>27</v>
      </c>
      <c r="E48" s="2">
        <v>43953</v>
      </c>
      <c r="F48" s="1">
        <f t="shared" si="4"/>
        <v>0.84759259259259256</v>
      </c>
      <c r="G48" s="1">
        <f>F48+0.01</f>
        <v>0.85759259259259257</v>
      </c>
      <c r="H48" s="3">
        <v>1</v>
      </c>
      <c r="I48" s="3" t="s">
        <v>32</v>
      </c>
      <c r="J48" s="3" t="s">
        <v>66</v>
      </c>
      <c r="K48" s="1">
        <f t="shared" si="0"/>
        <v>1.0000000000000009E-2</v>
      </c>
      <c r="L48" s="3">
        <v>5</v>
      </c>
    </row>
    <row r="49" spans="1:12" x14ac:dyDescent="0.2">
      <c r="A49" s="3" t="s">
        <v>13</v>
      </c>
      <c r="B49" s="3" t="s">
        <v>14</v>
      </c>
      <c r="C49" s="3" t="s">
        <v>23</v>
      </c>
      <c r="D49" s="3" t="s">
        <v>26</v>
      </c>
      <c r="E49" s="2">
        <v>43954</v>
      </c>
      <c r="F49" s="1">
        <f t="shared" si="4"/>
        <v>1.4075925925925925</v>
      </c>
      <c r="G49" s="1">
        <f>F49+0.003</f>
        <v>1.4105925925925924</v>
      </c>
      <c r="H49" s="3">
        <v>7</v>
      </c>
      <c r="I49" s="3" t="s">
        <v>33</v>
      </c>
      <c r="J49" s="3" t="s">
        <v>60</v>
      </c>
      <c r="K49" s="1">
        <f t="shared" si="0"/>
        <v>2.9999999999998916E-3</v>
      </c>
      <c r="L49" s="3">
        <v>5</v>
      </c>
    </row>
    <row r="50" spans="1:12" x14ac:dyDescent="0.2">
      <c r="A50" s="3" t="s">
        <v>10</v>
      </c>
      <c r="B50" s="3" t="s">
        <v>15</v>
      </c>
      <c r="C50" s="3" t="s">
        <v>24</v>
      </c>
      <c r="D50" s="3" t="s">
        <v>27</v>
      </c>
      <c r="E50" s="2">
        <v>43955</v>
      </c>
      <c r="F50" s="1">
        <f t="shared" si="4"/>
        <v>1.4080925925925927</v>
      </c>
      <c r="G50" s="1">
        <f>F50+0.005</f>
        <v>1.4130925925925926</v>
      </c>
      <c r="H50" s="3">
        <v>4</v>
      </c>
      <c r="I50" s="3" t="s">
        <v>34</v>
      </c>
      <c r="J50" s="3" t="s">
        <v>76</v>
      </c>
      <c r="K50" s="1">
        <f t="shared" si="0"/>
        <v>4.9999999999998934E-3</v>
      </c>
      <c r="L50" s="3">
        <v>6</v>
      </c>
    </row>
    <row r="51" spans="1:12" x14ac:dyDescent="0.2">
      <c r="A51" s="3" t="s">
        <v>11</v>
      </c>
      <c r="B51" s="3" t="s">
        <v>17</v>
      </c>
      <c r="C51" s="3" t="s">
        <v>25</v>
      </c>
      <c r="D51" s="3" t="s">
        <v>26</v>
      </c>
      <c r="E51" s="2">
        <v>43955</v>
      </c>
      <c r="F51" s="1">
        <f t="shared" si="4"/>
        <v>1.3575925925925925</v>
      </c>
      <c r="G51" s="1">
        <f>F51+0.01</f>
        <v>1.3675925925925925</v>
      </c>
      <c r="H51" s="3">
        <v>9</v>
      </c>
      <c r="I51" s="3" t="s">
        <v>35</v>
      </c>
      <c r="J51" s="3" t="s">
        <v>86</v>
      </c>
      <c r="K51" s="1">
        <f t="shared" si="0"/>
        <v>1.0000000000000009E-2</v>
      </c>
      <c r="L51" s="3">
        <v>6</v>
      </c>
    </row>
    <row r="52" spans="1:12" x14ac:dyDescent="0.2">
      <c r="A52" s="3" t="s">
        <v>12</v>
      </c>
      <c r="B52" s="3" t="s">
        <v>16</v>
      </c>
      <c r="C52" s="3" t="s">
        <v>20</v>
      </c>
      <c r="D52" s="3" t="s">
        <v>27</v>
      </c>
      <c r="E52" s="2">
        <v>43955</v>
      </c>
      <c r="F52" s="1">
        <f>F45+0.06</f>
        <v>0.91259259259259262</v>
      </c>
      <c r="G52" s="1">
        <f>F52+0.003</f>
        <v>0.91559259259259262</v>
      </c>
      <c r="H52" s="3">
        <v>2</v>
      </c>
      <c r="I52" s="3" t="s">
        <v>30</v>
      </c>
      <c r="J52" s="3" t="s">
        <v>55</v>
      </c>
      <c r="K52" s="1">
        <f t="shared" si="0"/>
        <v>3.0000000000000027E-3</v>
      </c>
      <c r="L52" s="3">
        <v>6</v>
      </c>
    </row>
    <row r="53" spans="1:12" x14ac:dyDescent="0.2">
      <c r="A53" s="3" t="s">
        <v>11</v>
      </c>
      <c r="B53" s="3" t="s">
        <v>17</v>
      </c>
      <c r="C53" s="3" t="s">
        <v>21</v>
      </c>
      <c r="D53" s="3" t="s">
        <v>26</v>
      </c>
      <c r="E53" s="2">
        <v>43956</v>
      </c>
      <c r="F53" s="1">
        <f>F46+0.06</f>
        <v>1.4125925925925926</v>
      </c>
      <c r="G53" s="1">
        <f>F53+0.005</f>
        <v>1.4175925925925925</v>
      </c>
      <c r="H53" s="3">
        <v>5</v>
      </c>
      <c r="I53" s="3" t="s">
        <v>31</v>
      </c>
      <c r="J53" s="3" t="s">
        <v>46</v>
      </c>
      <c r="K53" s="1">
        <f t="shared" si="0"/>
        <v>4.9999999999998934E-3</v>
      </c>
      <c r="L53" s="3">
        <v>6</v>
      </c>
    </row>
    <row r="54" spans="1:12" x14ac:dyDescent="0.2">
      <c r="G54" s="1"/>
    </row>
  </sheetData>
  <mergeCells count="1">
    <mergeCell ref="A1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H19"/>
  <sheetViews>
    <sheetView workbookViewId="0">
      <selection activeCell="B10" sqref="B10"/>
    </sheetView>
  </sheetViews>
  <sheetFormatPr defaultRowHeight="15" x14ac:dyDescent="0.2"/>
  <cols>
    <col min="1" max="1" width="16.140625" customWidth="1"/>
    <col min="2" max="2" width="20.71484375" bestFit="1" customWidth="1"/>
    <col min="3" max="3" width="16.27734375" customWidth="1"/>
    <col min="4" max="4" width="16.41015625" customWidth="1"/>
    <col min="5" max="5" width="15.87109375" customWidth="1"/>
    <col min="6" max="6" width="14.52734375" customWidth="1"/>
    <col min="7" max="7" width="12.375" customWidth="1"/>
    <col min="8" max="8" width="15.6015625" customWidth="1"/>
  </cols>
  <sheetData>
    <row r="1" spans="1:8" ht="15" customHeight="1" x14ac:dyDescent="0.2">
      <c r="A1" s="43" t="s">
        <v>0</v>
      </c>
      <c r="B1" s="44"/>
      <c r="C1" s="44"/>
      <c r="D1" s="44"/>
      <c r="E1" s="44"/>
      <c r="F1" s="44"/>
      <c r="G1" s="44"/>
      <c r="H1" s="45"/>
    </row>
    <row r="2" spans="1:8" ht="15.75" customHeight="1" thickBot="1" x14ac:dyDescent="0.25">
      <c r="A2" s="46"/>
      <c r="B2" s="47"/>
      <c r="C2" s="47"/>
      <c r="D2" s="47"/>
      <c r="E2" s="47"/>
      <c r="F2" s="47"/>
      <c r="G2" s="47"/>
      <c r="H2" s="48"/>
    </row>
    <row r="3" spans="1:8" ht="30" customHeight="1" thickBot="1" x14ac:dyDescent="0.25">
      <c r="A3" s="37" t="s">
        <v>88</v>
      </c>
      <c r="B3" s="38"/>
      <c r="C3" s="38"/>
      <c r="D3" s="39"/>
      <c r="E3" s="40" t="s">
        <v>89</v>
      </c>
      <c r="F3" s="41"/>
      <c r="G3" s="41"/>
      <c r="H3" s="42"/>
    </row>
    <row r="4" spans="1:8" x14ac:dyDescent="0.2">
      <c r="A4" s="6" t="s">
        <v>93</v>
      </c>
      <c r="B4" s="6" t="s">
        <v>90</v>
      </c>
      <c r="C4" s="6" t="s">
        <v>91</v>
      </c>
      <c r="D4" s="6" t="s">
        <v>92</v>
      </c>
      <c r="E4" s="6" t="s">
        <v>93</v>
      </c>
      <c r="F4" s="6" t="s">
        <v>90</v>
      </c>
      <c r="G4" s="6" t="s">
        <v>91</v>
      </c>
      <c r="H4" s="6" t="s">
        <v>92</v>
      </c>
    </row>
    <row r="5" spans="1:8" x14ac:dyDescent="0.2">
      <c r="A5" s="5">
        <f>AVERAGE('Visitors data'!$K$4:K53)</f>
        <v>1.0630399999999974E-2</v>
      </c>
      <c r="B5" s="5">
        <f>MEDIAN('Visitors data'!$K$4:K55)</f>
        <v>4.8999999999999044E-3</v>
      </c>
      <c r="C5" s="4">
        <f>MAX('Visitors data'!$K$3:K55)</f>
        <v>5.0000000000000044E-2</v>
      </c>
      <c r="D5" s="5">
        <f>MIN('Visitors data'!$K$3:K55)</f>
        <v>2.1999999999999797E-3</v>
      </c>
      <c r="E5" s="4">
        <f>AVERAGE('Visitors data'!$H$4:H55)</f>
        <v>8.84</v>
      </c>
      <c r="F5" s="4">
        <f>MEDIAN('Visitors data'!$H$4:H55)</f>
        <v>7</v>
      </c>
      <c r="G5" s="4">
        <f>MAX('Visitors data'!$H$4:H55)</f>
        <v>33</v>
      </c>
      <c r="H5" s="4">
        <f>MIN('Visitors data'!$H$4:H55)</f>
        <v>1</v>
      </c>
    </row>
    <row r="8" spans="1:8" x14ac:dyDescent="0.2">
      <c r="A8" s="49" t="s">
        <v>94</v>
      </c>
      <c r="B8" s="49"/>
      <c r="C8" s="49"/>
      <c r="D8" s="49"/>
      <c r="E8" s="49"/>
    </row>
    <row r="9" spans="1:8" x14ac:dyDescent="0.2">
      <c r="A9" s="4"/>
      <c r="B9" s="7" t="s">
        <v>95</v>
      </c>
      <c r="C9" s="7" t="s">
        <v>96</v>
      </c>
      <c r="D9" s="7" t="s">
        <v>97</v>
      </c>
      <c r="E9" s="7" t="s">
        <v>98</v>
      </c>
    </row>
    <row r="10" spans="1:8" x14ac:dyDescent="0.2">
      <c r="A10" s="7" t="s">
        <v>99</v>
      </c>
      <c r="B10" s="4"/>
      <c r="C10" s="4"/>
      <c r="D10" s="4"/>
      <c r="E10" s="4"/>
    </row>
    <row r="11" spans="1:8" x14ac:dyDescent="0.2">
      <c r="A11" s="7" t="s">
        <v>100</v>
      </c>
      <c r="B11" s="4"/>
      <c r="C11" s="4"/>
      <c r="D11" s="4"/>
      <c r="E11" s="4"/>
    </row>
    <row r="16" spans="1:8" x14ac:dyDescent="0.2">
      <c r="A16" s="3"/>
    </row>
    <row r="17" spans="1:1" x14ac:dyDescent="0.2">
      <c r="A17" s="3"/>
    </row>
    <row r="18" spans="1:1" x14ac:dyDescent="0.2">
      <c r="A18" s="3"/>
    </row>
    <row r="19" spans="1:1" x14ac:dyDescent="0.2">
      <c r="A19" s="3"/>
    </row>
  </sheetData>
  <mergeCells count="4">
    <mergeCell ref="A3:D3"/>
    <mergeCell ref="E3:H3"/>
    <mergeCell ref="A1:H2"/>
    <mergeCell ref="A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</sheetPr>
  <dimension ref="A1:E6"/>
  <sheetViews>
    <sheetView workbookViewId="0">
      <selection activeCell="B8" sqref="B8"/>
    </sheetView>
  </sheetViews>
  <sheetFormatPr defaultRowHeight="15" x14ac:dyDescent="0.2"/>
  <cols>
    <col min="1" max="1" width="14.2578125" customWidth="1"/>
    <col min="2" max="2" width="13.85546875" customWidth="1"/>
    <col min="3" max="4" width="14.2578125" customWidth="1"/>
    <col min="5" max="5" width="16.8125" customWidth="1"/>
  </cols>
  <sheetData>
    <row r="1" spans="1:5" x14ac:dyDescent="0.2">
      <c r="A1" s="50" t="s">
        <v>102</v>
      </c>
      <c r="B1" s="51"/>
      <c r="C1" s="51"/>
      <c r="D1" s="51"/>
      <c r="E1" s="52"/>
    </row>
    <row r="2" spans="1:5" ht="15.75" thickBot="1" x14ac:dyDescent="0.25">
      <c r="A2" s="53"/>
      <c r="B2" s="54"/>
      <c r="C2" s="54"/>
      <c r="D2" s="54"/>
      <c r="E2" s="55"/>
    </row>
    <row r="3" spans="1:5" ht="15.75" thickBot="1" x14ac:dyDescent="0.25">
      <c r="A3" s="29" t="s">
        <v>112</v>
      </c>
      <c r="B3" s="29" t="s">
        <v>95</v>
      </c>
      <c r="C3" s="28" t="s">
        <v>96</v>
      </c>
      <c r="D3" s="28" t="s">
        <v>97</v>
      </c>
      <c r="E3" s="28" t="s">
        <v>98</v>
      </c>
    </row>
    <row r="4" spans="1:5" x14ac:dyDescent="0.2">
      <c r="A4" s="8" t="s">
        <v>103</v>
      </c>
      <c r="B4" s="25">
        <f>COUNTIF('Visitors data'!$D$4:D11,"YES")</f>
        <v>5</v>
      </c>
      <c r="C4" s="25">
        <f>COUNTIF('Visitors data'!$D$12:D17,"YES")</f>
        <v>2</v>
      </c>
      <c r="D4" s="25">
        <f>COUNTIF('Visitors data'!$D$18:D27,"YES")</f>
        <v>7</v>
      </c>
      <c r="E4" s="25">
        <f>COUNTIF('Visitors data'!$D$28:D39,"YES")</f>
        <v>7</v>
      </c>
    </row>
    <row r="5" spans="1:5" ht="15.75" thickBot="1" x14ac:dyDescent="0.25">
      <c r="A5" s="26" t="s">
        <v>104</v>
      </c>
      <c r="B5" s="27">
        <f>COUNTIF('Visitors data'!$D$4:D11,"NO")</f>
        <v>3</v>
      </c>
      <c r="C5" s="27">
        <f>COUNTIF('Visitors data'!$D$12:D17,"NO")</f>
        <v>4</v>
      </c>
      <c r="D5" s="27">
        <f>COUNTIF('Visitors data'!$D$18:D27,"NO")</f>
        <v>3</v>
      </c>
      <c r="E5" s="27">
        <f>COUNTIF('Visitors data'!$D$28:D39,"NO")</f>
        <v>5</v>
      </c>
    </row>
    <row r="6" spans="1:5" ht="15.75" thickBot="1" x14ac:dyDescent="0.25">
      <c r="A6" s="30" t="s">
        <v>105</v>
      </c>
      <c r="B6" s="30">
        <f>SUM(B4:B5)</f>
        <v>8</v>
      </c>
      <c r="C6" s="30">
        <f>SUM(C4:C5)</f>
        <v>6</v>
      </c>
      <c r="D6" s="30">
        <f>SUM(D4:D5)</f>
        <v>10</v>
      </c>
      <c r="E6" s="30">
        <f>SUM(E4:E5)</f>
        <v>12</v>
      </c>
    </row>
  </sheetData>
  <mergeCells count="1">
    <mergeCell ref="A1:E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/>
  </sheetPr>
  <dimension ref="A1:M77"/>
  <sheetViews>
    <sheetView workbookViewId="0">
      <selection activeCell="B1" sqref="B1"/>
    </sheetView>
  </sheetViews>
  <sheetFormatPr defaultRowHeight="15" x14ac:dyDescent="0.2"/>
  <cols>
    <col min="1" max="1" width="1.4765625" customWidth="1"/>
    <col min="2" max="2" width="19.7734375" bestFit="1" customWidth="1"/>
    <col min="3" max="3" width="21.1171875" customWidth="1"/>
    <col min="5" max="5" width="0.8046875" customWidth="1"/>
    <col min="14" max="14" width="1.07421875" customWidth="1"/>
  </cols>
  <sheetData>
    <row r="1" spans="1:13" ht="15.75" thickBot="1" x14ac:dyDescent="0.25"/>
    <row r="2" spans="1:13" s="16" customFormat="1" ht="15.75" thickBot="1" x14ac:dyDescent="0.25">
      <c r="A2" s="15"/>
      <c r="F2" s="56" t="s">
        <v>108</v>
      </c>
      <c r="G2" s="56"/>
      <c r="H2" s="56"/>
      <c r="I2" s="56"/>
      <c r="J2" s="56"/>
      <c r="K2" s="56"/>
      <c r="L2" s="56"/>
      <c r="M2" s="56"/>
    </row>
    <row r="6" spans="1:13" ht="27.75" x14ac:dyDescent="0.2">
      <c r="B6" s="14" t="s">
        <v>1</v>
      </c>
      <c r="C6" s="12" t="s">
        <v>107</v>
      </c>
    </row>
    <row r="7" spans="1:13" x14ac:dyDescent="0.2">
      <c r="B7" s="3" t="s">
        <v>13</v>
      </c>
      <c r="C7" s="13">
        <v>1.105534511784512E-2</v>
      </c>
    </row>
    <row r="8" spans="1:13" x14ac:dyDescent="0.2">
      <c r="B8" s="3" t="s">
        <v>12</v>
      </c>
      <c r="C8" s="13">
        <v>9.0558862433862443E-3</v>
      </c>
    </row>
    <row r="9" spans="1:13" x14ac:dyDescent="0.2">
      <c r="B9" s="3" t="s">
        <v>11</v>
      </c>
      <c r="C9" s="13">
        <v>1.0113260582010586E-2</v>
      </c>
    </row>
    <row r="10" spans="1:13" x14ac:dyDescent="0.2">
      <c r="B10" s="3" t="s">
        <v>10</v>
      </c>
      <c r="C10" s="13">
        <v>1.2863005050505054E-2</v>
      </c>
    </row>
    <row r="11" spans="1:13" x14ac:dyDescent="0.2">
      <c r="B11" s="3" t="s">
        <v>106</v>
      </c>
      <c r="C11" s="13">
        <v>1.0629398148148148E-2</v>
      </c>
    </row>
    <row r="16" spans="1:13" ht="15.75" thickBot="1" x14ac:dyDescent="0.25"/>
    <row r="17" spans="1:13" s="19" customFormat="1" x14ac:dyDescent="0.2">
      <c r="A17" s="18"/>
    </row>
    <row r="18" spans="1:13" ht="15.75" thickBot="1" x14ac:dyDescent="0.25"/>
    <row r="19" spans="1:13" s="16" customFormat="1" ht="15.75" thickBot="1" x14ac:dyDescent="0.25">
      <c r="A19" s="15"/>
      <c r="F19" s="56" t="s">
        <v>109</v>
      </c>
      <c r="G19" s="56"/>
      <c r="H19" s="56"/>
      <c r="I19" s="56"/>
      <c r="J19" s="56"/>
      <c r="K19" s="56"/>
      <c r="L19" s="56"/>
      <c r="M19" s="56"/>
    </row>
    <row r="23" spans="1:13" ht="27.75" x14ac:dyDescent="0.2">
      <c r="B23" s="17" t="s">
        <v>3</v>
      </c>
      <c r="C23" s="12" t="s">
        <v>107</v>
      </c>
    </row>
    <row r="24" spans="1:13" x14ac:dyDescent="0.2">
      <c r="B24" s="3" t="s">
        <v>24</v>
      </c>
      <c r="C24" s="13">
        <v>4.0691137566137561E-3</v>
      </c>
    </row>
    <row r="25" spans="1:13" x14ac:dyDescent="0.2">
      <c r="B25" s="3" t="s">
        <v>21</v>
      </c>
      <c r="C25" s="13">
        <v>1.2802372685185187E-2</v>
      </c>
    </row>
    <row r="26" spans="1:13" x14ac:dyDescent="0.2">
      <c r="B26" s="3" t="s">
        <v>22</v>
      </c>
      <c r="C26" s="13">
        <v>1.2556216931216932E-2</v>
      </c>
    </row>
    <row r="27" spans="1:13" x14ac:dyDescent="0.2">
      <c r="B27" s="3" t="s">
        <v>25</v>
      </c>
      <c r="C27" s="13">
        <v>5.0327932098765439E-3</v>
      </c>
    </row>
    <row r="28" spans="1:13" x14ac:dyDescent="0.2">
      <c r="B28" s="3" t="s">
        <v>18</v>
      </c>
      <c r="C28" s="13">
        <v>2.6099537037037036E-2</v>
      </c>
    </row>
    <row r="29" spans="1:13" x14ac:dyDescent="0.2">
      <c r="B29" s="3" t="s">
        <v>23</v>
      </c>
      <c r="C29" s="13">
        <v>7.5281084656084662E-3</v>
      </c>
    </row>
    <row r="30" spans="1:13" x14ac:dyDescent="0.2">
      <c r="B30" s="3" t="s">
        <v>19</v>
      </c>
      <c r="C30" s="13">
        <v>1.314814814814815E-2</v>
      </c>
    </row>
    <row r="31" spans="1:13" x14ac:dyDescent="0.2">
      <c r="B31" s="3" t="s">
        <v>20</v>
      </c>
      <c r="C31" s="13">
        <v>1.3887602880658439E-2</v>
      </c>
    </row>
    <row r="32" spans="1:13" x14ac:dyDescent="0.2">
      <c r="B32" s="3" t="s">
        <v>106</v>
      </c>
      <c r="C32" s="13">
        <v>1.0629398148148146E-2</v>
      </c>
    </row>
    <row r="35" spans="1:13" s="20" customFormat="1" ht="15.75" thickBot="1" x14ac:dyDescent="0.25"/>
    <row r="37" spans="1:13" s="20" customFormat="1" ht="15.75" thickBot="1" x14ac:dyDescent="0.25"/>
    <row r="38" spans="1:13" s="16" customFormat="1" ht="15.75" thickBot="1" x14ac:dyDescent="0.25">
      <c r="A38" s="15"/>
      <c r="F38" s="56" t="s">
        <v>110</v>
      </c>
      <c r="G38" s="56"/>
      <c r="H38" s="56"/>
      <c r="I38" s="56"/>
      <c r="J38" s="56"/>
      <c r="K38" s="56"/>
      <c r="L38" s="56"/>
      <c r="M38" s="56"/>
    </row>
    <row r="44" spans="1:13" ht="27.75" x14ac:dyDescent="0.2">
      <c r="B44" s="17" t="s">
        <v>2</v>
      </c>
      <c r="C44" s="12" t="s">
        <v>107</v>
      </c>
    </row>
    <row r="45" spans="1:13" x14ac:dyDescent="0.2">
      <c r="B45" s="3" t="s">
        <v>15</v>
      </c>
      <c r="C45" s="13">
        <v>1.305073302469136E-2</v>
      </c>
    </row>
    <row r="46" spans="1:13" x14ac:dyDescent="0.2">
      <c r="B46" s="3" t="s">
        <v>17</v>
      </c>
      <c r="C46" s="13">
        <v>7.5124007936507942E-3</v>
      </c>
    </row>
    <row r="47" spans="1:13" x14ac:dyDescent="0.2">
      <c r="B47" s="3" t="s">
        <v>14</v>
      </c>
      <c r="C47" s="13">
        <v>1.3629629629629627E-2</v>
      </c>
    </row>
    <row r="48" spans="1:13" x14ac:dyDescent="0.2">
      <c r="B48" s="3" t="s">
        <v>16</v>
      </c>
      <c r="C48" s="13">
        <v>9.5279431216931231E-3</v>
      </c>
    </row>
    <row r="49" spans="1:13" x14ac:dyDescent="0.2">
      <c r="B49" s="3" t="s">
        <v>106</v>
      </c>
      <c r="C49" s="13">
        <v>1.0629398148148148E-2</v>
      </c>
    </row>
    <row r="55" spans="1:13" s="20" customFormat="1" ht="15.75" thickBot="1" x14ac:dyDescent="0.25"/>
    <row r="57" spans="1:13" ht="15.75" thickBot="1" x14ac:dyDescent="0.25"/>
    <row r="58" spans="1:13" s="16" customFormat="1" ht="15.75" thickBot="1" x14ac:dyDescent="0.25">
      <c r="A58" s="15"/>
      <c r="F58" s="56" t="s">
        <v>111</v>
      </c>
      <c r="G58" s="56"/>
      <c r="H58" s="56"/>
      <c r="I58" s="56"/>
      <c r="J58" s="56"/>
      <c r="K58" s="56"/>
      <c r="L58" s="56"/>
      <c r="M58" s="56"/>
    </row>
    <row r="64" spans="1:13" ht="27.75" x14ac:dyDescent="0.2">
      <c r="B64" s="21" t="s">
        <v>9</v>
      </c>
      <c r="C64" s="22" t="s">
        <v>107</v>
      </c>
    </row>
    <row r="65" spans="2:3" x14ac:dyDescent="0.2">
      <c r="B65" s="3" t="s">
        <v>31</v>
      </c>
      <c r="C65" s="13">
        <v>1.1441798941798944E-2</v>
      </c>
    </row>
    <row r="66" spans="2:3" x14ac:dyDescent="0.2">
      <c r="B66" s="3" t="s">
        <v>30</v>
      </c>
      <c r="C66" s="13">
        <v>1.3621399176954735E-2</v>
      </c>
    </row>
    <row r="67" spans="2:3" x14ac:dyDescent="0.2">
      <c r="B67" s="3" t="s">
        <v>33</v>
      </c>
      <c r="C67" s="13">
        <v>9.3379629629629646E-3</v>
      </c>
    </row>
    <row r="68" spans="2:3" x14ac:dyDescent="0.2">
      <c r="B68" s="3" t="s">
        <v>32</v>
      </c>
      <c r="C68" s="13">
        <v>1.2685185185185186E-2</v>
      </c>
    </row>
    <row r="69" spans="2:3" x14ac:dyDescent="0.2">
      <c r="B69" s="3" t="s">
        <v>29</v>
      </c>
      <c r="C69" s="13">
        <v>1.1099537037037038E-2</v>
      </c>
    </row>
    <row r="70" spans="2:3" x14ac:dyDescent="0.2">
      <c r="B70" s="3" t="s">
        <v>34</v>
      </c>
      <c r="C70" s="13">
        <v>4.0972222222222217E-3</v>
      </c>
    </row>
    <row r="71" spans="2:3" x14ac:dyDescent="0.2">
      <c r="B71" s="3" t="s">
        <v>28</v>
      </c>
      <c r="C71" s="13">
        <v>1.2740740740740742E-2</v>
      </c>
    </row>
    <row r="72" spans="2:3" x14ac:dyDescent="0.2">
      <c r="B72" s="3" t="s">
        <v>35</v>
      </c>
      <c r="C72" s="13">
        <v>8.2523148148148148E-3</v>
      </c>
    </row>
    <row r="73" spans="2:3" x14ac:dyDescent="0.2">
      <c r="B73" s="23" t="s">
        <v>106</v>
      </c>
      <c r="C73" s="24">
        <v>1.0629398148148143E-2</v>
      </c>
    </row>
    <row r="77" spans="2:3" s="20" customFormat="1" ht="15.75" thickBot="1" x14ac:dyDescent="0.25"/>
  </sheetData>
  <mergeCells count="4">
    <mergeCell ref="F2:M2"/>
    <mergeCell ref="F19:M19"/>
    <mergeCell ref="F38:M38"/>
    <mergeCell ref="F58:M58"/>
  </mergeCells>
  <pageMargins left="0.7" right="0.7" top="0.75" bottom="0.75" header="0.3" footer="0.3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"/>
  <sheetViews>
    <sheetView tabSelected="1" workbookViewId="0">
      <selection activeCell="G17" sqref="G17"/>
    </sheetView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"/>
  <sheetViews>
    <sheetView workbookViewId="0">
      <selection activeCell="H22" sqref="H22"/>
    </sheetView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Visitors data</vt:lpstr>
      <vt:lpstr>Visit durations</vt:lpstr>
      <vt:lpstr>Favourites</vt:lpstr>
      <vt:lpstr>Pivot tables and Chart</vt:lpstr>
      <vt:lpstr>Budget summary report</vt:lpstr>
      <vt:lpstr>Analysis and Reccomendations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2020-03-23T01:03:55Z</dcterms:created>
  <dcterms:modified xsi:type="dcterms:W3CDTF">2020-03-31T04:25:28Z</dcterms:modified>
</cp:coreProperties>
</file>